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
    </mc:Choice>
  </mc:AlternateContent>
  <xr:revisionPtr revIDLastSave="0" documentId="8_{1D25F0E0-E908-481B-AD59-6FFCE9099D03}" xr6:coauthVersionLast="47" xr6:coauthVersionMax="47" xr10:uidLastSave="{00000000-0000-0000-0000-000000000000}"/>
  <bookViews>
    <workbookView xWindow="-120" yWindow="-120" windowWidth="23280" windowHeight="14880" xr2:uid="{1783FE3F-3742-4F75-B2F8-368A95244B81}"/>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AF994" i="8"/>
  <c r="T994" i="8"/>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AF971" i="8"/>
  <c r="T971" i="8"/>
  <c r="D971" i="8"/>
  <c r="A971" i="8"/>
  <c r="T970" i="8"/>
  <c r="AF970" i="8" s="1"/>
  <c r="D970" i="8"/>
  <c r="A970" i="8"/>
  <c r="T969" i="8"/>
  <c r="AF969" i="8" s="1"/>
  <c r="D969" i="8"/>
  <c r="A969" i="8"/>
  <c r="T968" i="8"/>
  <c r="AF968" i="8" s="1"/>
  <c r="D968" i="8"/>
  <c r="A968" i="8"/>
  <c r="T967" i="8"/>
  <c r="AF967" i="8" s="1"/>
  <c r="D967" i="8"/>
  <c r="A967" i="8"/>
  <c r="T966" i="8"/>
  <c r="AF966" i="8" s="1"/>
  <c r="D966" i="8"/>
  <c r="A966" i="8"/>
  <c r="AF965" i="8"/>
  <c r="T965" i="8"/>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AF956" i="8"/>
  <c r="T956" i="8"/>
  <c r="D956" i="8"/>
  <c r="A956" i="8"/>
  <c r="T955" i="8"/>
  <c r="AF955" i="8" s="1"/>
  <c r="D955" i="8"/>
  <c r="A955" i="8"/>
  <c r="AF954" i="8"/>
  <c r="T954" i="8"/>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AF939" i="8"/>
  <c r="T939" i="8"/>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AF930" i="8"/>
  <c r="T930" i="8"/>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AF921" i="8"/>
  <c r="T921" i="8"/>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AF901" i="8"/>
  <c r="T901" i="8"/>
  <c r="D901" i="8"/>
  <c r="A901" i="8"/>
  <c r="T900" i="8"/>
  <c r="AF900" i="8" s="1"/>
  <c r="D900" i="8"/>
  <c r="A900" i="8"/>
  <c r="AF899" i="8"/>
  <c r="T899" i="8"/>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AF869" i="8"/>
  <c r="T869" i="8"/>
  <c r="D869" i="8"/>
  <c r="A869" i="8"/>
  <c r="T868" i="8"/>
  <c r="AF868" i="8" s="1"/>
  <c r="D868" i="8"/>
  <c r="A868" i="8"/>
  <c r="AF867" i="8"/>
  <c r="T867" i="8"/>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AF852" i="8"/>
  <c r="T852" i="8"/>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AF841" i="8"/>
  <c r="T841" i="8"/>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AF829" i="8"/>
  <c r="T829" i="8"/>
  <c r="D829" i="8"/>
  <c r="A829" i="8"/>
  <c r="T828" i="8"/>
  <c r="AF828" i="8" s="1"/>
  <c r="D828" i="8"/>
  <c r="A828" i="8"/>
  <c r="T827" i="8"/>
  <c r="AF827" i="8" s="1"/>
  <c r="D827" i="8"/>
  <c r="A827" i="8"/>
  <c r="T826" i="8"/>
  <c r="AF826" i="8" s="1"/>
  <c r="D826" i="8"/>
  <c r="A826" i="8"/>
  <c r="T825" i="8"/>
  <c r="AF825" i="8" s="1"/>
  <c r="D825" i="8"/>
  <c r="A825" i="8"/>
  <c r="AF824" i="8"/>
  <c r="T824" i="8"/>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AF802" i="8"/>
  <c r="T802" i="8"/>
  <c r="D802" i="8"/>
  <c r="A802" i="8"/>
  <c r="BL801" i="8"/>
  <c r="T801" i="8"/>
  <c r="AF801" i="8" s="1"/>
  <c r="D801" i="8"/>
  <c r="A801" i="8"/>
  <c r="BL800" i="8"/>
  <c r="T800" i="8"/>
  <c r="AF800" i="8" s="1"/>
  <c r="D800" i="8"/>
  <c r="A800" i="8"/>
  <c r="BL799" i="8"/>
  <c r="AF799" i="8"/>
  <c r="T799" i="8"/>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AF790" i="8"/>
  <c r="T790" i="8"/>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AF779" i="8"/>
  <c r="T779" i="8"/>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AF770" i="8"/>
  <c r="T770" i="8"/>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AF762" i="8"/>
  <c r="T762" i="8"/>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AF756" i="8"/>
  <c r="T756" i="8"/>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AF740" i="8"/>
  <c r="T740" i="8"/>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AF734" i="8"/>
  <c r="T734" i="8"/>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AF724" i="8"/>
  <c r="T724" i="8"/>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AF702" i="8"/>
  <c r="T702" i="8"/>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AF686" i="8"/>
  <c r="T686" i="8"/>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AF668" i="8"/>
  <c r="T668" i="8"/>
  <c r="D668" i="8"/>
  <c r="A668" i="8"/>
  <c r="BL667" i="8"/>
  <c r="T667" i="8"/>
  <c r="AF667" i="8" s="1"/>
  <c r="D667" i="8"/>
  <c r="A667" i="8"/>
  <c r="BL666" i="8"/>
  <c r="T666" i="8"/>
  <c r="AF666" i="8" s="1"/>
  <c r="D666" i="8"/>
  <c r="A666" i="8"/>
  <c r="BL665" i="8"/>
  <c r="T665" i="8"/>
  <c r="AF665" i="8" s="1"/>
  <c r="D665" i="8"/>
  <c r="A665" i="8"/>
  <c r="BL664" i="8"/>
  <c r="AF664" i="8"/>
  <c r="T664" i="8"/>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AF654" i="8"/>
  <c r="T654" i="8"/>
  <c r="D654" i="8"/>
  <c r="A654" i="8"/>
  <c r="BL653" i="8"/>
  <c r="T653" i="8"/>
  <c r="AF653" i="8" s="1"/>
  <c r="D653" i="8"/>
  <c r="A653" i="8"/>
  <c r="BL652" i="8"/>
  <c r="T652" i="8"/>
  <c r="AF652" i="8" s="1"/>
  <c r="D652" i="8"/>
  <c r="A652" i="8"/>
  <c r="BL651" i="8"/>
  <c r="AF651" i="8"/>
  <c r="T651" i="8"/>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AF638" i="8"/>
  <c r="T638" i="8"/>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AF622" i="8"/>
  <c r="T622" i="8"/>
  <c r="D622" i="8"/>
  <c r="A622" i="8"/>
  <c r="BL621" i="8"/>
  <c r="T621" i="8"/>
  <c r="AF621" i="8" s="1"/>
  <c r="D621" i="8"/>
  <c r="A621" i="8"/>
  <c r="BL620" i="8"/>
  <c r="T620" i="8"/>
  <c r="AF620" i="8" s="1"/>
  <c r="D620" i="8"/>
  <c r="A620" i="8"/>
  <c r="BL619" i="8"/>
  <c r="AF619" i="8"/>
  <c r="T619" i="8"/>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AF593" i="8"/>
  <c r="T593" i="8"/>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AF567" i="8"/>
  <c r="T567" i="8"/>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AF539" i="8"/>
  <c r="T539" i="8"/>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AF524" i="8"/>
  <c r="T524" i="8"/>
  <c r="D524" i="8"/>
  <c r="A524" i="8"/>
  <c r="BL523" i="8"/>
  <c r="AF523" i="8"/>
  <c r="T523" i="8"/>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AF493" i="8"/>
  <c r="T493" i="8"/>
  <c r="D493" i="8"/>
  <c r="A493" i="8"/>
  <c r="BL492" i="8"/>
  <c r="AF492" i="8"/>
  <c r="T492" i="8"/>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AF484" i="8"/>
  <c r="T484" i="8"/>
  <c r="D484" i="8"/>
  <c r="A484" i="8"/>
  <c r="BL483" i="8"/>
  <c r="T483" i="8"/>
  <c r="AF483" i="8" s="1"/>
  <c r="D483" i="8"/>
  <c r="A483" i="8"/>
  <c r="BL482" i="8"/>
  <c r="T482" i="8"/>
  <c r="AF482" i="8" s="1"/>
  <c r="D482" i="8"/>
  <c r="A482" i="8"/>
  <c r="BL481" i="8"/>
  <c r="AF481" i="8"/>
  <c r="T481" i="8"/>
  <c r="D481" i="8"/>
  <c r="A481" i="8"/>
  <c r="BL480" i="8"/>
  <c r="T480" i="8"/>
  <c r="AF480" i="8" s="1"/>
  <c r="D480" i="8"/>
  <c r="A480" i="8"/>
  <c r="BL479" i="8"/>
  <c r="T479" i="8"/>
  <c r="AF479" i="8" s="1"/>
  <c r="D479" i="8"/>
  <c r="A479" i="8"/>
  <c r="BL478" i="8"/>
  <c r="T478" i="8"/>
  <c r="AF478" i="8" s="1"/>
  <c r="D478" i="8"/>
  <c r="A478" i="8"/>
  <c r="BL477" i="8"/>
  <c r="T477" i="8"/>
  <c r="AF477" i="8" s="1"/>
  <c r="D477" i="8"/>
  <c r="A477" i="8"/>
  <c r="BL476" i="8"/>
  <c r="AF476" i="8"/>
  <c r="T476" i="8"/>
  <c r="D476" i="8"/>
  <c r="A476" i="8"/>
  <c r="BL475" i="8"/>
  <c r="T475" i="8"/>
  <c r="AF475" i="8" s="1"/>
  <c r="D475" i="8"/>
  <c r="A475" i="8"/>
  <c r="BL474" i="8"/>
  <c r="AF474" i="8"/>
  <c r="T474" i="8"/>
  <c r="D474" i="8"/>
  <c r="A474" i="8"/>
  <c r="BL473" i="8"/>
  <c r="T473" i="8"/>
  <c r="AF473" i="8" s="1"/>
  <c r="D473" i="8"/>
  <c r="A473" i="8"/>
  <c r="BL472" i="8"/>
  <c r="T472" i="8"/>
  <c r="AF472" i="8" s="1"/>
  <c r="D472" i="8"/>
  <c r="A472" i="8"/>
  <c r="BL471" i="8"/>
  <c r="T471" i="8"/>
  <c r="AF471" i="8" s="1"/>
  <c r="D471" i="8"/>
  <c r="A471" i="8"/>
  <c r="BL470" i="8"/>
  <c r="T470" i="8"/>
  <c r="AF470" i="8" s="1"/>
  <c r="D470" i="8"/>
  <c r="A470" i="8"/>
  <c r="BL469" i="8"/>
  <c r="AF469" i="8"/>
  <c r="T469" i="8"/>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AF462" i="8"/>
  <c r="T462" i="8"/>
  <c r="D462" i="8"/>
  <c r="A462" i="8"/>
  <c r="BL461" i="8"/>
  <c r="T461" i="8"/>
  <c r="AF461" i="8" s="1"/>
  <c r="D461" i="8"/>
  <c r="A461" i="8"/>
  <c r="BL460" i="8"/>
  <c r="T460" i="8"/>
  <c r="AF460" i="8" s="1"/>
  <c r="D460" i="8"/>
  <c r="A460" i="8"/>
  <c r="BL459" i="8"/>
  <c r="T459" i="8"/>
  <c r="AF459" i="8" s="1"/>
  <c r="D459" i="8"/>
  <c r="A459" i="8"/>
  <c r="BL458" i="8"/>
  <c r="AF458" i="8"/>
  <c r="T458" i="8"/>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AF438" i="8"/>
  <c r="T438" i="8"/>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AF422" i="8"/>
  <c r="T422" i="8"/>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AF414" i="8"/>
  <c r="T414" i="8"/>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AF402" i="8"/>
  <c r="T402" i="8"/>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AF389" i="8"/>
  <c r="T389" i="8"/>
  <c r="D389" i="8"/>
  <c r="A389" i="8"/>
  <c r="BL388" i="8"/>
  <c r="T388" i="8"/>
  <c r="AF388" i="8" s="1"/>
  <c r="D388" i="8"/>
  <c r="A388" i="8"/>
  <c r="BL387" i="8"/>
  <c r="T387" i="8"/>
  <c r="AF387" i="8" s="1"/>
  <c r="D387" i="8"/>
  <c r="A387" i="8"/>
  <c r="BL386" i="8"/>
  <c r="T386" i="8"/>
  <c r="AF386" i="8" s="1"/>
  <c r="D386" i="8"/>
  <c r="A386" i="8"/>
  <c r="BL385" i="8"/>
  <c r="T385" i="8"/>
  <c r="AF385" i="8" s="1"/>
  <c r="D385" i="8"/>
  <c r="A385" i="8"/>
  <c r="BL384" i="8"/>
  <c r="AF384" i="8"/>
  <c r="T384" i="8"/>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AF370" i="8"/>
  <c r="T370" i="8"/>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AF358" i="8"/>
  <c r="T358" i="8"/>
  <c r="D358" i="8"/>
  <c r="A358" i="8"/>
  <c r="BL357" i="8"/>
  <c r="T357" i="8"/>
  <c r="AF357" i="8" s="1"/>
  <c r="D357" i="8"/>
  <c r="A357" i="8"/>
  <c r="BL356" i="8"/>
  <c r="T356" i="8"/>
  <c r="AF356" i="8" s="1"/>
  <c r="D356" i="8"/>
  <c r="A356" i="8"/>
  <c r="BL355" i="8"/>
  <c r="T355" i="8"/>
  <c r="AF355" i="8" s="1"/>
  <c r="D355" i="8"/>
  <c r="A355" i="8"/>
  <c r="BL354" i="8"/>
  <c r="AF354" i="8"/>
  <c r="T354" i="8"/>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AF346" i="8"/>
  <c r="T346" i="8"/>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AF332" i="8"/>
  <c r="T332" i="8"/>
  <c r="D332" i="8"/>
  <c r="A332" i="8"/>
  <c r="BL331" i="8"/>
  <c r="T331" i="8"/>
  <c r="AF331" i="8" s="1"/>
  <c r="D331" i="8"/>
  <c r="A331" i="8"/>
  <c r="BL330" i="8"/>
  <c r="AF330" i="8"/>
  <c r="T330" i="8"/>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AF324" i="8"/>
  <c r="T324" i="8"/>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AF306" i="8"/>
  <c r="T306" i="8"/>
  <c r="D306" i="8"/>
  <c r="A306" i="8"/>
  <c r="BL305" i="8"/>
  <c r="T305" i="8"/>
  <c r="AF305" i="8" s="1"/>
  <c r="D305" i="8"/>
  <c r="A305" i="8"/>
  <c r="BL304" i="8"/>
  <c r="T304" i="8"/>
  <c r="AF304" i="8" s="1"/>
  <c r="D304" i="8"/>
  <c r="A304" i="8"/>
  <c r="BL303" i="8"/>
  <c r="T303" i="8"/>
  <c r="AF303" i="8" s="1"/>
  <c r="D303" i="8"/>
  <c r="A303" i="8"/>
  <c r="BL302" i="8"/>
  <c r="AF302" i="8"/>
  <c r="T302" i="8"/>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AF296" i="8"/>
  <c r="T296" i="8"/>
  <c r="D296" i="8"/>
  <c r="A296" i="8"/>
  <c r="BL295" i="8"/>
  <c r="AF295" i="8"/>
  <c r="T295" i="8"/>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AF279" i="8"/>
  <c r="T279" i="8"/>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AF272" i="8"/>
  <c r="T272" i="8"/>
  <c r="D272" i="8"/>
  <c r="A272" i="8"/>
  <c r="BL271" i="8"/>
  <c r="T271" i="8"/>
  <c r="AF271" i="8" s="1"/>
  <c r="D271" i="8"/>
  <c r="A271" i="8"/>
  <c r="BL270" i="8"/>
  <c r="T270" i="8"/>
  <c r="AF270" i="8" s="1"/>
  <c r="D270" i="8"/>
  <c r="A270" i="8"/>
  <c r="BL269" i="8"/>
  <c r="T269" i="8"/>
  <c r="AF269" i="8" s="1"/>
  <c r="D269" i="8"/>
  <c r="A269" i="8"/>
  <c r="BL268" i="8"/>
  <c r="T268" i="8"/>
  <c r="AF268" i="8" s="1"/>
  <c r="D268" i="8"/>
  <c r="A268" i="8"/>
  <c r="BL267" i="8"/>
  <c r="AF267" i="8"/>
  <c r="T267" i="8"/>
  <c r="D267" i="8"/>
  <c r="A267" i="8"/>
  <c r="BL266" i="8"/>
  <c r="T266" i="8"/>
  <c r="AF266" i="8" s="1"/>
  <c r="D266" i="8"/>
  <c r="A266" i="8"/>
  <c r="BL265" i="8"/>
  <c r="AF265" i="8"/>
  <c r="T265" i="8"/>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AF248" i="8"/>
  <c r="T248" i="8"/>
  <c r="D248" i="8"/>
  <c r="A248" i="8"/>
  <c r="BL247" i="8"/>
  <c r="T247" i="8"/>
  <c r="AF247" i="8" s="1"/>
  <c r="D247" i="8"/>
  <c r="A247" i="8"/>
  <c r="BL246" i="8"/>
  <c r="AF246" i="8"/>
  <c r="T246" i="8"/>
  <c r="D246" i="8"/>
  <c r="A246" i="8"/>
  <c r="BL245" i="8"/>
  <c r="T245" i="8"/>
  <c r="AF245" i="8" s="1"/>
  <c r="D245" i="8"/>
  <c r="A245" i="8"/>
  <c r="BL244" i="8"/>
  <c r="T244" i="8"/>
  <c r="AF244" i="8" s="1"/>
  <c r="D244" i="8"/>
  <c r="A244" i="8"/>
  <c r="BL243" i="8"/>
  <c r="AF243" i="8"/>
  <c r="T243" i="8"/>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AF231" i="8"/>
  <c r="T231" i="8"/>
  <c r="D231" i="8"/>
  <c r="A231" i="8"/>
  <c r="BL230" i="8"/>
  <c r="AF230" i="8"/>
  <c r="T230" i="8"/>
  <c r="D230" i="8"/>
  <c r="A230" i="8"/>
  <c r="BL229" i="8"/>
  <c r="T229" i="8"/>
  <c r="AF229" i="8" s="1"/>
  <c r="D229" i="8"/>
  <c r="A229" i="8"/>
  <c r="BL228" i="8"/>
  <c r="T228" i="8"/>
  <c r="AF228" i="8" s="1"/>
  <c r="D228" i="8"/>
  <c r="A228" i="8"/>
  <c r="BL227" i="8"/>
  <c r="T227" i="8"/>
  <c r="AF227" i="8" s="1"/>
  <c r="D227" i="8"/>
  <c r="A227" i="8"/>
  <c r="BL226" i="8"/>
  <c r="AF226" i="8"/>
  <c r="T226" i="8"/>
  <c r="D226" i="8"/>
  <c r="A226" i="8"/>
  <c r="BL225" i="8"/>
  <c r="T225" i="8"/>
  <c r="AF225" i="8" s="1"/>
  <c r="D225" i="8"/>
  <c r="A225" i="8"/>
  <c r="BL224" i="8"/>
  <c r="T224" i="8"/>
  <c r="AF224" i="8" s="1"/>
  <c r="D224" i="8"/>
  <c r="A224" i="8"/>
  <c r="BL223" i="8"/>
  <c r="AF223" i="8"/>
  <c r="T223" i="8"/>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AF212" i="8"/>
  <c r="T212" i="8"/>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AF206" i="8"/>
  <c r="T206" i="8"/>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AF197" i="8"/>
  <c r="T197" i="8"/>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AF180" i="8"/>
  <c r="T180" i="8"/>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AF174" i="8"/>
  <c r="T174" i="8"/>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AF166" i="8"/>
  <c r="T166" i="8"/>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AF145" i="8"/>
  <c r="T145" i="8"/>
  <c r="D145" i="8"/>
  <c r="A145" i="8"/>
  <c r="BL144" i="8"/>
  <c r="AF144" i="8"/>
  <c r="T144" i="8"/>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AF138" i="8"/>
  <c r="T138" i="8"/>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AF130" i="8"/>
  <c r="T130" i="8"/>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AF122" i="8"/>
  <c r="T122" i="8"/>
  <c r="D122" i="8"/>
  <c r="A122" i="8"/>
  <c r="BL121" i="8"/>
  <c r="AF121" i="8"/>
  <c r="T121" i="8"/>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AF114" i="8"/>
  <c r="T114" i="8"/>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AF106" i="8"/>
  <c r="T106" i="8"/>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AF91" i="8"/>
  <c r="T91" i="8"/>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AF84" i="8"/>
  <c r="T84" i="8"/>
  <c r="D84" i="8"/>
  <c r="A84" i="8"/>
  <c r="BL83" i="8"/>
  <c r="T83" i="8"/>
  <c r="AF83" i="8" s="1"/>
  <c r="D83" i="8"/>
  <c r="A83" i="8"/>
  <c r="BL82" i="8"/>
  <c r="T82" i="8"/>
  <c r="AF82" i="8" s="1"/>
  <c r="D82" i="8"/>
  <c r="A82" i="8"/>
  <c r="BL81" i="8"/>
  <c r="AF81" i="8"/>
  <c r="T81" i="8"/>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AF70" i="8"/>
  <c r="T70" i="8"/>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AF60" i="8"/>
  <c r="T60" i="8"/>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AF51" i="8"/>
  <c r="T51" i="8"/>
  <c r="D51" i="8"/>
  <c r="A51" i="8"/>
  <c r="BL50" i="8"/>
  <c r="T50" i="8"/>
  <c r="AF50" i="8" s="1"/>
  <c r="D50" i="8"/>
  <c r="A50" i="8"/>
  <c r="BL49" i="8"/>
  <c r="AF49" i="8"/>
  <c r="T49" i="8"/>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AF26" i="8"/>
  <c r="T26" i="8"/>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AF16" i="8"/>
  <c r="T16" i="8"/>
  <c r="D16" i="8"/>
  <c r="A16" i="8"/>
  <c r="BL15" i="8"/>
  <c r="AT15" i="8"/>
  <c r="T15" i="8"/>
  <c r="AF15" i="8" s="1"/>
  <c r="D15" i="8"/>
  <c r="A15" i="8"/>
  <c r="BL14" i="8"/>
  <c r="AT14" i="8"/>
  <c r="T14" i="8"/>
  <c r="AF14" i="8" s="1"/>
  <c r="D14" i="8"/>
  <c r="A14" i="8"/>
  <c r="BL13" i="8"/>
  <c r="AT13" i="8"/>
  <c r="AF13" i="8"/>
  <c r="T13" i="8"/>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86" i="8" s="1" a="1"/>
  <c r="AX86" i="8" s="1"/>
  <c r="AV4" i="8"/>
  <c r="AV12" i="8" s="1" a="1"/>
  <c r="AV12"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W81" i="7"/>
  <c r="BM104" i="7" s="1"/>
  <c r="P81" i="7"/>
  <c r="F81" i="7"/>
  <c r="AW80" i="7"/>
  <c r="BM103" i="7" s="1"/>
  <c r="P80" i="7"/>
  <c r="F80" i="7"/>
  <c r="AW79" i="7"/>
  <c r="BM102" i="7" s="1"/>
  <c r="P79" i="7"/>
  <c r="F79" i="7"/>
  <c r="E18" i="2" s="1"/>
  <c r="AF18" i="2" s="1"/>
  <c r="AW78" i="7"/>
  <c r="BM101" i="7" s="1"/>
  <c r="P78" i="7"/>
  <c r="F78" i="7"/>
  <c r="E17" i="2" s="1"/>
  <c r="AD17" i="2" s="1"/>
  <c r="AW77" i="7"/>
  <c r="BM100" i="7" s="1"/>
  <c r="P77" i="7"/>
  <c r="F77" i="7"/>
  <c r="E16" i="2" s="1"/>
  <c r="V36" i="7"/>
  <c r="U36" i="7"/>
  <c r="T36" i="7"/>
  <c r="P36" i="7"/>
  <c r="O36" i="7"/>
  <c r="V35" i="7"/>
  <c r="W35" i="7" s="1"/>
  <c r="T35" i="7"/>
  <c r="P35" i="7"/>
  <c r="O35" i="7"/>
  <c r="W34" i="7"/>
  <c r="V34" i="7"/>
  <c r="X34" i="7" s="1"/>
  <c r="T34" i="7"/>
  <c r="U34" i="7" s="1"/>
  <c r="P34" i="7"/>
  <c r="O34" i="7"/>
  <c r="V33" i="7"/>
  <c r="T33" i="7"/>
  <c r="U33" i="7" s="1"/>
  <c r="P33" i="7"/>
  <c r="O33" i="7"/>
  <c r="V32" i="7"/>
  <c r="T32" i="7"/>
  <c r="U32" i="7" s="1"/>
  <c r="S41" i="4" s="1"/>
  <c r="Y41" i="4" s="1"/>
  <c r="P32" i="7"/>
  <c r="O32" i="7"/>
  <c r="V31" i="7"/>
  <c r="W31" i="7" s="1"/>
  <c r="T31" i="7"/>
  <c r="R40" i="4" s="1"/>
  <c r="P31" i="7"/>
  <c r="O31" i="7"/>
  <c r="V30" i="7"/>
  <c r="T30" i="7"/>
  <c r="U30" i="7" s="1"/>
  <c r="S39" i="4" s="1"/>
  <c r="Y39" i="4" s="1"/>
  <c r="P30" i="7"/>
  <c r="O30" i="7"/>
  <c r="V29" i="7"/>
  <c r="U29" i="7"/>
  <c r="S38" i="4" s="1"/>
  <c r="Y38" i="4" s="1"/>
  <c r="T29" i="7"/>
  <c r="P29" i="7"/>
  <c r="O29" i="7"/>
  <c r="V28" i="7"/>
  <c r="T28" i="7"/>
  <c r="U28" i="7" s="1"/>
  <c r="S37" i="4" s="1"/>
  <c r="Y37" i="4" s="1"/>
  <c r="P28" i="7"/>
  <c r="O28" i="7"/>
  <c r="V27" i="7"/>
  <c r="W27" i="7" s="1"/>
  <c r="T27" i="7"/>
  <c r="R36" i="4" s="1"/>
  <c r="P27" i="7"/>
  <c r="O27" i="7"/>
  <c r="V26" i="7"/>
  <c r="W26" i="7" s="1"/>
  <c r="T26" i="7"/>
  <c r="P26" i="7"/>
  <c r="O26" i="7"/>
  <c r="V25" i="7"/>
  <c r="T25" i="7"/>
  <c r="U25" i="7" s="1"/>
  <c r="P25" i="7"/>
  <c r="O25" i="7"/>
  <c r="V24" i="7"/>
  <c r="T24" i="7"/>
  <c r="U24" i="7" s="1"/>
  <c r="S33" i="4" s="1"/>
  <c r="Y33" i="4" s="1"/>
  <c r="P24" i="7"/>
  <c r="O24" i="7"/>
  <c r="V23" i="7"/>
  <c r="W23" i="7" s="1"/>
  <c r="T23" i="7"/>
  <c r="P23" i="7"/>
  <c r="O23" i="7"/>
  <c r="V22" i="7"/>
  <c r="T22" i="7"/>
  <c r="U22" i="7" s="1"/>
  <c r="P22" i="7"/>
  <c r="O22" i="7"/>
  <c r="V21" i="7"/>
  <c r="W21" i="7" s="1"/>
  <c r="T21" i="7"/>
  <c r="P21" i="7"/>
  <c r="O21" i="7"/>
  <c r="V20" i="7"/>
  <c r="W20" i="7" s="1"/>
  <c r="T20" i="7"/>
  <c r="U20" i="7" s="1"/>
  <c r="S29" i="4" s="1"/>
  <c r="Y29" i="4" s="1"/>
  <c r="P20" i="7"/>
  <c r="O20" i="7"/>
  <c r="V19" i="7"/>
  <c r="T19" i="7"/>
  <c r="U19" i="7" s="1"/>
  <c r="S28" i="4" s="1"/>
  <c r="Y28" i="4" s="1"/>
  <c r="P19" i="7"/>
  <c r="O19" i="7"/>
  <c r="V18" i="7"/>
  <c r="T18" i="7"/>
  <c r="U18" i="7" s="1"/>
  <c r="P18" i="7"/>
  <c r="O18" i="7"/>
  <c r="V17" i="7"/>
  <c r="T17" i="7"/>
  <c r="U17" i="7" s="1"/>
  <c r="P17" i="7"/>
  <c r="O17" i="7"/>
  <c r="V16" i="7"/>
  <c r="T16" i="7"/>
  <c r="P16" i="7"/>
  <c r="O16" i="7"/>
  <c r="V15" i="7"/>
  <c r="T15" i="7"/>
  <c r="U15" i="7" s="1"/>
  <c r="S24" i="4" s="1"/>
  <c r="Y24" i="4" s="1"/>
  <c r="P15" i="7"/>
  <c r="O15" i="7"/>
  <c r="V14" i="7"/>
  <c r="X14" i="7" s="1"/>
  <c r="T14" i="7"/>
  <c r="U14" i="7" s="1"/>
  <c r="P14" i="7"/>
  <c r="O14" i="7"/>
  <c r="H14" i="7"/>
  <c r="M22" i="3" s="1"/>
  <c r="W13" i="7"/>
  <c r="V13" i="7"/>
  <c r="T13" i="7"/>
  <c r="X13" i="7" s="1"/>
  <c r="P13" i="7"/>
  <c r="O13" i="7"/>
  <c r="X12" i="7"/>
  <c r="W12" i="7"/>
  <c r="V12" i="7"/>
  <c r="T12" i="7"/>
  <c r="U12" i="7" s="1"/>
  <c r="P12" i="7"/>
  <c r="O12" i="7"/>
  <c r="V11" i="7"/>
  <c r="T11" i="7"/>
  <c r="U11" i="7" s="1"/>
  <c r="S20" i="4" s="1"/>
  <c r="Y20" i="4" s="1"/>
  <c r="P11" i="7"/>
  <c r="O11" i="7"/>
  <c r="V10" i="7"/>
  <c r="T10" i="7"/>
  <c r="U10" i="7" s="1"/>
  <c r="S19" i="4" s="1"/>
  <c r="Y19" i="4" s="1"/>
  <c r="P10" i="7"/>
  <c r="O10" i="7"/>
  <c r="V9" i="7"/>
  <c r="T9" i="7"/>
  <c r="U9" i="7" s="1"/>
  <c r="S18" i="4" s="1"/>
  <c r="Y18" i="4" s="1"/>
  <c r="P9" i="7"/>
  <c r="O9" i="7"/>
  <c r="V8" i="7"/>
  <c r="T8" i="7"/>
  <c r="R17" i="4" s="1"/>
  <c r="P8" i="7"/>
  <c r="O8" i="7"/>
  <c r="G4" i="7"/>
  <c r="F14" i="7" s="1"/>
  <c r="E22"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R41" i="4"/>
  <c r="O41" i="4"/>
  <c r="W40" i="4"/>
  <c r="O40" i="4"/>
  <c r="W39" i="4"/>
  <c r="O39" i="4"/>
  <c r="W38" i="4"/>
  <c r="R38" i="4"/>
  <c r="O38" i="4"/>
  <c r="W37" i="4"/>
  <c r="O37" i="4"/>
  <c r="W36" i="4"/>
  <c r="O36" i="4"/>
  <c r="W35" i="4"/>
  <c r="O35" i="4"/>
  <c r="W34" i="4"/>
  <c r="S34" i="4"/>
  <c r="Y34" i="4" s="1"/>
  <c r="O34" i="4"/>
  <c r="W33" i="4"/>
  <c r="R33" i="4"/>
  <c r="O33" i="4"/>
  <c r="W32" i="4"/>
  <c r="R32" i="4"/>
  <c r="O32" i="4"/>
  <c r="W31" i="4"/>
  <c r="S31" i="4"/>
  <c r="Y31" i="4" s="1"/>
  <c r="R31" i="4"/>
  <c r="O31" i="4"/>
  <c r="W30" i="4"/>
  <c r="O30" i="4"/>
  <c r="W29" i="4"/>
  <c r="R29" i="4"/>
  <c r="O29" i="4"/>
  <c r="W28" i="4"/>
  <c r="R28" i="4"/>
  <c r="O28" i="4"/>
  <c r="W27" i="4"/>
  <c r="S27" i="4"/>
  <c r="Y27" i="4" s="1"/>
  <c r="R27" i="4"/>
  <c r="O27" i="4"/>
  <c r="W26" i="4"/>
  <c r="S26" i="4"/>
  <c r="Y26" i="4" s="1"/>
  <c r="R26" i="4"/>
  <c r="O26" i="4"/>
  <c r="W25" i="4"/>
  <c r="O25" i="4"/>
  <c r="W24" i="4"/>
  <c r="O24" i="4"/>
  <c r="W23" i="4"/>
  <c r="S23" i="4"/>
  <c r="Y23" i="4" s="1"/>
  <c r="R23" i="4"/>
  <c r="O23" i="4"/>
  <c r="W22" i="4"/>
  <c r="R22" i="4"/>
  <c r="O22" i="4"/>
  <c r="W21" i="4"/>
  <c r="S21" i="4"/>
  <c r="Y21" i="4" s="1"/>
  <c r="R21" i="4"/>
  <c r="O21" i="4"/>
  <c r="W20" i="4"/>
  <c r="O20" i="4"/>
  <c r="W19" i="4"/>
  <c r="O19" i="4"/>
  <c r="W18" i="4"/>
  <c r="O18" i="4"/>
  <c r="W17" i="4"/>
  <c r="O17" i="4"/>
  <c r="E11" i="4"/>
  <c r="Y10" i="4"/>
  <c r="E10" i="4"/>
  <c r="Y9" i="4"/>
  <c r="Y8" i="4"/>
  <c r="J8" i="4"/>
  <c r="Y7" i="4"/>
  <c r="N48" i="3"/>
  <c r="L48" i="3"/>
  <c r="E48" i="3"/>
  <c r="F11" i="3"/>
  <c r="F10" i="3"/>
  <c r="K8" i="3"/>
  <c r="Y22" i="2"/>
  <c r="X22" i="2"/>
  <c r="W21" i="2"/>
  <c r="W20" i="2"/>
  <c r="E20" i="2"/>
  <c r="AD20" i="2" s="1"/>
  <c r="W19" i="2"/>
  <c r="E19" i="2"/>
  <c r="W18" i="2"/>
  <c r="W17" i="2"/>
  <c r="AD16" i="2"/>
  <c r="AC16" i="2"/>
  <c r="W16" i="2"/>
  <c r="Y15" i="2"/>
  <c r="X15" i="2"/>
  <c r="F11" i="2"/>
  <c r="F10" i="2"/>
  <c r="J8" i="2"/>
  <c r="R19" i="4" l="1"/>
  <c r="R39" i="4"/>
  <c r="J13" i="7"/>
  <c r="O21" i="3" s="1"/>
  <c r="AV6" i="8" a="1"/>
  <c r="AV6" i="8" s="1"/>
  <c r="R34" i="4"/>
  <c r="R37" i="4"/>
  <c r="K12" i="7"/>
  <c r="P20" i="3" s="1"/>
  <c r="R24" i="4"/>
  <c r="AV7" i="8" a="1"/>
  <c r="AV7" i="8" s="1"/>
  <c r="X24" i="7"/>
  <c r="K24" i="7" s="1"/>
  <c r="P32" i="3" s="1"/>
  <c r="W14" i="7"/>
  <c r="X25" i="7"/>
  <c r="AX58" i="8" a="1"/>
  <c r="AX58" i="8" s="1"/>
  <c r="R18" i="4"/>
  <c r="R20" i="4"/>
  <c r="G9" i="7"/>
  <c r="L17" i="3" s="1"/>
  <c r="W25" i="7"/>
  <c r="AE20" i="2"/>
  <c r="G17" i="7"/>
  <c r="L25" i="3" s="1"/>
  <c r="I18" i="7"/>
  <c r="N26" i="3" s="1"/>
  <c r="X21" i="7"/>
  <c r="R30" i="4"/>
  <c r="AB22" i="3"/>
  <c r="AC22" i="3"/>
  <c r="U26" i="7"/>
  <c r="S35" i="4" s="1"/>
  <c r="Y35" i="4" s="1"/>
  <c r="R35" i="4"/>
  <c r="AC21" i="2"/>
  <c r="AD21" i="2"/>
  <c r="AF21" i="2"/>
  <c r="AE21" i="2"/>
  <c r="F11" i="7"/>
  <c r="E19" i="3" s="1"/>
  <c r="C19" i="3" s="1"/>
  <c r="I19" i="7"/>
  <c r="N27" i="3" s="1"/>
  <c r="W11" i="7"/>
  <c r="X11" i="7"/>
  <c r="W19" i="7"/>
  <c r="X19" i="7"/>
  <c r="J35" i="7"/>
  <c r="O43" i="3" s="1"/>
  <c r="H24" i="7"/>
  <c r="M32" i="3" s="1"/>
  <c r="G19" i="7"/>
  <c r="L27" i="3" s="1"/>
  <c r="I16" i="7"/>
  <c r="N24" i="3" s="1"/>
  <c r="J21" i="7"/>
  <c r="O29" i="3" s="1"/>
  <c r="H19" i="7"/>
  <c r="M27" i="3" s="1"/>
  <c r="G16" i="7"/>
  <c r="L24" i="3" s="1"/>
  <c r="G8" i="7"/>
  <c r="L16" i="3" s="1"/>
  <c r="G24" i="7"/>
  <c r="L32" i="3" s="1"/>
  <c r="G11" i="7"/>
  <c r="L19" i="3" s="1"/>
  <c r="F22" i="7"/>
  <c r="E30" i="3" s="1"/>
  <c r="H29" i="7"/>
  <c r="M37" i="3" s="1"/>
  <c r="F19" i="7"/>
  <c r="E27" i="3" s="1"/>
  <c r="C27" i="3" s="1"/>
  <c r="H11" i="7"/>
  <c r="M19" i="3" s="1"/>
  <c r="F9" i="7"/>
  <c r="E17" i="3" s="1"/>
  <c r="F12" i="7"/>
  <c r="E20" i="3" s="1"/>
  <c r="I13" i="7"/>
  <c r="N21" i="3" s="1"/>
  <c r="G14" i="7"/>
  <c r="L22" i="3" s="1"/>
  <c r="F17" i="7"/>
  <c r="E25" i="3" s="1"/>
  <c r="F20" i="7"/>
  <c r="E28" i="3" s="1"/>
  <c r="W22" i="7"/>
  <c r="X22" i="7"/>
  <c r="X31" i="7"/>
  <c r="U31" i="7"/>
  <c r="S40" i="4" s="1"/>
  <c r="Y40" i="4" s="1"/>
  <c r="AG17" i="2"/>
  <c r="AB17" i="2"/>
  <c r="I8" i="7"/>
  <c r="N16" i="3" s="1"/>
  <c r="I11" i="7"/>
  <c r="N19" i="3" s="1"/>
  <c r="G22" i="7"/>
  <c r="L30" i="3" s="1"/>
  <c r="X33" i="7"/>
  <c r="W33" i="7"/>
  <c r="H22" i="7"/>
  <c r="M30" i="3" s="1"/>
  <c r="I9" i="7"/>
  <c r="N17" i="3" s="1"/>
  <c r="W9" i="7"/>
  <c r="X20" i="7"/>
  <c r="K20" i="7" s="1"/>
  <c r="P28" i="3" s="1"/>
  <c r="X30" i="7"/>
  <c r="W30" i="7"/>
  <c r="AG16" i="2"/>
  <c r="AE16" i="2"/>
  <c r="U16" i="7"/>
  <c r="R25" i="4"/>
  <c r="I21" i="7"/>
  <c r="N29" i="3" s="1"/>
  <c r="AX12" i="8" a="1"/>
  <c r="AX12" i="8" s="1"/>
  <c r="D26" i="5" s="1"/>
  <c r="AX87" i="8" a="1"/>
  <c r="AX87" i="8" s="1"/>
  <c r="AZ87" i="8" s="1"/>
  <c r="AX64" i="8" a="1"/>
  <c r="AX64" i="8" s="1"/>
  <c r="AX10" i="8" a="1"/>
  <c r="AX10" i="8" s="1"/>
  <c r="D24" i="5" s="1"/>
  <c r="AX7" i="8" a="1"/>
  <c r="AX7" i="8" s="1"/>
  <c r="D21" i="5" s="1"/>
  <c r="AX62" i="8" a="1"/>
  <c r="AX62" i="8" s="1"/>
  <c r="AX9" i="8" a="1"/>
  <c r="AX9" i="8" s="1"/>
  <c r="D23" i="5" s="1"/>
  <c r="AX13" i="8" a="1"/>
  <c r="AX13" i="8" s="1"/>
  <c r="D27" i="5" s="1"/>
  <c r="AX17" i="8" a="1"/>
  <c r="AX17" i="8" s="1"/>
  <c r="D31" i="5" s="1"/>
  <c r="AX6" i="8" a="1"/>
  <c r="AX6" i="8" s="1"/>
  <c r="D20" i="5" s="1"/>
  <c r="Z14" i="7"/>
  <c r="T23" i="4" s="1"/>
  <c r="X23" i="4" s="1"/>
  <c r="X17" i="7"/>
  <c r="K13" i="7"/>
  <c r="P21" i="3" s="1"/>
  <c r="X26" i="7"/>
  <c r="X32" i="7"/>
  <c r="BA9" i="8"/>
  <c r="AZ62" i="8"/>
  <c r="AY62" i="8"/>
  <c r="AV85" i="8" a="1"/>
  <c r="AV85" i="8" s="1"/>
  <c r="AZ86" i="8"/>
  <c r="AY86" i="8"/>
  <c r="BK7" i="8" a="1"/>
  <c r="BK7" i="8" s="1"/>
  <c r="AY87" i="8"/>
  <c r="AX66" i="8" a="1"/>
  <c r="AX66" i="8" s="1"/>
  <c r="AX59" i="8" a="1"/>
  <c r="AX59" i="8" s="1"/>
  <c r="AX55" i="8" a="1"/>
  <c r="AX55" i="8" s="1"/>
  <c r="AX39" i="8" a="1"/>
  <c r="AX39" i="8" s="1"/>
  <c r="AX70" i="8" a="1"/>
  <c r="AX70" i="8" s="1"/>
  <c r="AX65" i="8" a="1"/>
  <c r="AX65" i="8" s="1"/>
  <c r="AX63" i="8" a="1"/>
  <c r="AX63" i="8" s="1"/>
  <c r="AX49" i="8" a="1"/>
  <c r="AX49" i="8" s="1"/>
  <c r="AX143" i="8" a="1"/>
  <c r="AX143" i="8" s="1"/>
  <c r="AX140" i="8" a="1"/>
  <c r="AX140" i="8" s="1"/>
  <c r="AX135" i="8" a="1"/>
  <c r="AX135" i="8" s="1"/>
  <c r="AX132" i="8" a="1"/>
  <c r="AX132" i="8" s="1"/>
  <c r="AX127" i="8" a="1"/>
  <c r="AX127" i="8" s="1"/>
  <c r="AX124" i="8" a="1"/>
  <c r="AX124" i="8" s="1"/>
  <c r="AX119" i="8" a="1"/>
  <c r="AX119" i="8" s="1"/>
  <c r="AX116" i="8" a="1"/>
  <c r="AX116" i="8" s="1"/>
  <c r="AX111" i="8" a="1"/>
  <c r="AX111" i="8" s="1"/>
  <c r="AX80" i="8" a="1"/>
  <c r="AX80" i="8" s="1"/>
  <c r="AX145" i="8" a="1"/>
  <c r="AX145" i="8" s="1"/>
  <c r="AX142" i="8" a="1"/>
  <c r="AX142" i="8" s="1"/>
  <c r="AX137" i="8" a="1"/>
  <c r="AX137" i="8" s="1"/>
  <c r="AX134" i="8" a="1"/>
  <c r="AX134" i="8" s="1"/>
  <c r="AX129" i="8" a="1"/>
  <c r="AX129" i="8" s="1"/>
  <c r="AX126" i="8" a="1"/>
  <c r="AX126" i="8" s="1"/>
  <c r="AX121" i="8" a="1"/>
  <c r="AX121" i="8" s="1"/>
  <c r="AX118" i="8" a="1"/>
  <c r="AX118" i="8" s="1"/>
  <c r="AX113" i="8" a="1"/>
  <c r="AX113" i="8" s="1"/>
  <c r="AX110" i="8" a="1"/>
  <c r="AX110" i="8" s="1"/>
  <c r="AX76" i="8" a="1"/>
  <c r="AX76" i="8" s="1"/>
  <c r="AX38" i="8" a="1"/>
  <c r="AX38" i="8" s="1"/>
  <c r="AX32" i="8" a="1"/>
  <c r="AX32" i="8" s="1"/>
  <c r="D46" i="5" s="1"/>
  <c r="AX144" i="8" a="1"/>
  <c r="AX144" i="8" s="1"/>
  <c r="AX139" i="8" a="1"/>
  <c r="AX139" i="8" s="1"/>
  <c r="AX136" i="8" a="1"/>
  <c r="AX136" i="8" s="1"/>
  <c r="AX131" i="8" a="1"/>
  <c r="AX131" i="8" s="1"/>
  <c r="AX128" i="8" a="1"/>
  <c r="AX128" i="8" s="1"/>
  <c r="AX123" i="8" a="1"/>
  <c r="AX123" i="8" s="1"/>
  <c r="AX120" i="8" a="1"/>
  <c r="AX120" i="8" s="1"/>
  <c r="AX115" i="8" a="1"/>
  <c r="AX115" i="8" s="1"/>
  <c r="AX112" i="8" a="1"/>
  <c r="AX112" i="8" s="1"/>
  <c r="AX79" i="8" a="1"/>
  <c r="AX79" i="8" s="1"/>
  <c r="AX72" i="8" a="1"/>
  <c r="AX72" i="8" s="1"/>
  <c r="AX56" i="8" a="1"/>
  <c r="AX56" i="8" s="1"/>
  <c r="AX51" i="8" a="1"/>
  <c r="AX51" i="8" s="1"/>
  <c r="AX146" i="8" a="1"/>
  <c r="AX146" i="8" s="1"/>
  <c r="AX141" i="8" a="1"/>
  <c r="AX141" i="8" s="1"/>
  <c r="AX138" i="8" a="1"/>
  <c r="AX138" i="8" s="1"/>
  <c r="AX133" i="8" a="1"/>
  <c r="AX133" i="8" s="1"/>
  <c r="AX130" i="8" a="1"/>
  <c r="AX130" i="8" s="1"/>
  <c r="AX125" i="8" a="1"/>
  <c r="AX125" i="8" s="1"/>
  <c r="AX122" i="8" a="1"/>
  <c r="AX122" i="8" s="1"/>
  <c r="AX117" i="8" a="1"/>
  <c r="AX117" i="8" s="1"/>
  <c r="AX114" i="8" a="1"/>
  <c r="AX114" i="8" s="1"/>
  <c r="AX109" i="8" a="1"/>
  <c r="AX109" i="8" s="1"/>
  <c r="AX101" i="8" a="1"/>
  <c r="AX101" i="8" s="1"/>
  <c r="AX95" i="8" a="1"/>
  <c r="AX95" i="8" s="1"/>
  <c r="AX94" i="8" a="1"/>
  <c r="AX94" i="8" s="1"/>
  <c r="AX84" i="8" a="1"/>
  <c r="AX84" i="8" s="1"/>
  <c r="AX69" i="8" a="1"/>
  <c r="AX69" i="8" s="1"/>
  <c r="AX54" i="8" a="1"/>
  <c r="AX54" i="8" s="1"/>
  <c r="AX46" i="8" a="1"/>
  <c r="AX46" i="8" s="1"/>
  <c r="AX37" i="8" a="1"/>
  <c r="AX37" i="8" s="1"/>
  <c r="D51" i="5" s="1"/>
  <c r="AX34" i="8" a="1"/>
  <c r="AX34" i="8" s="1"/>
  <c r="D48" i="5" s="1"/>
  <c r="AX28" i="8" a="1"/>
  <c r="AX28" i="8" s="1"/>
  <c r="D42" i="5" s="1"/>
  <c r="AX104" i="8" a="1"/>
  <c r="AX104" i="8" s="1"/>
  <c r="AX96" i="8" a="1"/>
  <c r="AX96" i="8" s="1"/>
  <c r="AX85" i="8" a="1"/>
  <c r="AX85" i="8" s="1"/>
  <c r="AX68" i="8" a="1"/>
  <c r="AX68" i="8" s="1"/>
  <c r="AX67" i="8" a="1"/>
  <c r="AX67" i="8" s="1"/>
  <c r="AX57" i="8" a="1"/>
  <c r="AX57" i="8" s="1"/>
  <c r="AX43" i="8" a="1"/>
  <c r="AX43" i="8" s="1"/>
  <c r="AX35" i="8" a="1"/>
  <c r="AX35" i="8" s="1"/>
  <c r="D49" i="5" s="1"/>
  <c r="AX24" i="8" a="1"/>
  <c r="AX24" i="8" s="1"/>
  <c r="D38" i="5" s="1"/>
  <c r="AX20" i="8" a="1"/>
  <c r="AX20" i="8" s="1"/>
  <c r="D34" i="5" s="1"/>
  <c r="AX8" i="8" a="1"/>
  <c r="AX8" i="8" s="1"/>
  <c r="D22" i="5" s="1"/>
  <c r="AX102" i="8" a="1"/>
  <c r="AX102" i="8" s="1"/>
  <c r="AX88" i="8" a="1"/>
  <c r="AX88" i="8" s="1"/>
  <c r="AX77" i="8" a="1"/>
  <c r="AX77" i="8" s="1"/>
  <c r="AX53" i="8" a="1"/>
  <c r="AX53" i="8" s="1"/>
  <c r="AX40" i="8" a="1"/>
  <c r="AX40" i="8" s="1"/>
  <c r="AX27" i="8" a="1"/>
  <c r="AX27" i="8" s="1"/>
  <c r="D41" i="5" s="1"/>
  <c r="AX21" i="8" a="1"/>
  <c r="AX21" i="8" s="1"/>
  <c r="D35" i="5" s="1"/>
  <c r="AX16" i="8" a="1"/>
  <c r="AX16" i="8" s="1"/>
  <c r="D30" i="5" s="1"/>
  <c r="AX14" i="8" a="1"/>
  <c r="AX14" i="8" s="1"/>
  <c r="D28" i="5" s="1"/>
  <c r="AX108" i="8" a="1"/>
  <c r="AX108" i="8" s="1"/>
  <c r="AX100" i="8" a="1"/>
  <c r="AX100" i="8" s="1"/>
  <c r="AX91" i="8" a="1"/>
  <c r="AX91" i="8" s="1"/>
  <c r="AX90" i="8" a="1"/>
  <c r="AX90" i="8" s="1"/>
  <c r="AX82" i="8" a="1"/>
  <c r="AX82" i="8" s="1"/>
  <c r="AX75" i="8" a="1"/>
  <c r="AX75" i="8" s="1"/>
  <c r="AX74" i="8" a="1"/>
  <c r="AX74" i="8" s="1"/>
  <c r="AX60" i="8" a="1"/>
  <c r="AX60" i="8" s="1"/>
  <c r="AX52" i="8" a="1"/>
  <c r="AX52" i="8" s="1"/>
  <c r="AX42" i="8" a="1"/>
  <c r="AX42" i="8" s="1"/>
  <c r="AX22" i="8" a="1"/>
  <c r="AX22" i="8" s="1"/>
  <c r="D36" i="5" s="1"/>
  <c r="AX18" i="8" a="1"/>
  <c r="AX18" i="8" s="1"/>
  <c r="D32" i="5" s="1"/>
  <c r="AX103" i="8" a="1"/>
  <c r="AX103" i="8" s="1"/>
  <c r="AX92" i="8" a="1"/>
  <c r="AX92" i="8" s="1"/>
  <c r="AX73" i="8" a="1"/>
  <c r="AX73" i="8" s="1"/>
  <c r="AX61" i="8" a="1"/>
  <c r="AX61" i="8" s="1"/>
  <c r="AX50" i="8" a="1"/>
  <c r="AX50" i="8" s="1"/>
  <c r="AX47" i="8" a="1"/>
  <c r="AX47" i="8" s="1"/>
  <c r="AX44" i="8" a="1"/>
  <c r="AX44" i="8" s="1"/>
  <c r="AX30" i="8" a="1"/>
  <c r="AX30" i="8" s="1"/>
  <c r="D44" i="5" s="1"/>
  <c r="AX106" i="8" a="1"/>
  <c r="AX106" i="8" s="1"/>
  <c r="AX98" i="8" a="1"/>
  <c r="AX98" i="8" s="1"/>
  <c r="AX93" i="8" a="1"/>
  <c r="AX93" i="8" s="1"/>
  <c r="AX83" i="8" a="1"/>
  <c r="AX83" i="8" s="1"/>
  <c r="AX71" i="8" a="1"/>
  <c r="AX71" i="8" s="1"/>
  <c r="AX41" i="8" a="1"/>
  <c r="AX41" i="8" s="1"/>
  <c r="AX33" i="8" a="1"/>
  <c r="AX33" i="8" s="1"/>
  <c r="D47" i="5" s="1"/>
  <c r="AX29" i="8" a="1"/>
  <c r="AX29" i="8" s="1"/>
  <c r="D43" i="5" s="1"/>
  <c r="AX26" i="8" a="1"/>
  <c r="AX26" i="8" s="1"/>
  <c r="D40" i="5" s="1"/>
  <c r="AX23" i="8" a="1"/>
  <c r="AX23" i="8" s="1"/>
  <c r="D37" i="5" s="1"/>
  <c r="AX19" i="8" a="1"/>
  <c r="AX19" i="8" s="1"/>
  <c r="D33" i="5" s="1"/>
  <c r="AX11" i="8" a="1"/>
  <c r="AX11" i="8" s="1"/>
  <c r="D25" i="5" s="1"/>
  <c r="AX36" i="8" a="1"/>
  <c r="AX36" i="8" s="1"/>
  <c r="D50" i="5" s="1"/>
  <c r="AX89" i="8" a="1"/>
  <c r="AX89" i="8" s="1"/>
  <c r="AX97" i="8" a="1"/>
  <c r="AX97" i="8" s="1"/>
  <c r="AX105" i="8" a="1"/>
  <c r="AX105" i="8" s="1"/>
  <c r="AV31" i="8" a="1"/>
  <c r="AV31"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49" i="8" a="1"/>
  <c r="AV149" i="8" s="1"/>
  <c r="AV106" i="8" a="1"/>
  <c r="AV106" i="8" s="1"/>
  <c r="AV102" i="8" a="1"/>
  <c r="AV102" i="8" s="1"/>
  <c r="AV98" i="8" a="1"/>
  <c r="AV98" i="8" s="1"/>
  <c r="AV94" i="8" a="1"/>
  <c r="AV94" i="8" s="1"/>
  <c r="AV90" i="8" a="1"/>
  <c r="AV90" i="8" s="1"/>
  <c r="AV86" i="8" a="1"/>
  <c r="AV86"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07" i="8" a="1"/>
  <c r="AV107" i="8" s="1"/>
  <c r="AV103" i="8" a="1"/>
  <c r="AV103" i="8" s="1"/>
  <c r="AV99" i="8" a="1"/>
  <c r="AV99" i="8" s="1"/>
  <c r="AV95" i="8" a="1"/>
  <c r="AV95" i="8" s="1"/>
  <c r="AV91" i="8" a="1"/>
  <c r="AV91" i="8" s="1"/>
  <c r="AV87" i="8" a="1"/>
  <c r="AV87" i="8" s="1"/>
  <c r="AV27" i="8" a="1"/>
  <c r="AV27" i="8" s="1"/>
  <c r="AV148" i="8" a="1"/>
  <c r="AV148" i="8" s="1"/>
  <c r="AV108" i="8" a="1"/>
  <c r="AV108" i="8" s="1"/>
  <c r="AV104" i="8" a="1"/>
  <c r="AV104" i="8" s="1"/>
  <c r="AV100" i="8" a="1"/>
  <c r="AV100" i="8" s="1"/>
  <c r="AV96" i="8" a="1"/>
  <c r="AV96" i="8" s="1"/>
  <c r="AV92" i="8" a="1"/>
  <c r="AV92" i="8" s="1"/>
  <c r="AV88" i="8" a="1"/>
  <c r="AV88" i="8" s="1"/>
  <c r="AV84" i="8" a="1"/>
  <c r="AV84" i="8" s="1"/>
  <c r="AV38" i="8" a="1"/>
  <c r="AV38" i="8" s="1"/>
  <c r="AV150" i="8" a="1"/>
  <c r="AV150" i="8" s="1"/>
  <c r="AV105" i="8" a="1"/>
  <c r="AV105" i="8" s="1"/>
  <c r="AV101" i="8" a="1"/>
  <c r="AV101" i="8" s="1"/>
  <c r="AV97" i="8" a="1"/>
  <c r="AV97" i="8" s="1"/>
  <c r="AV93" i="8" a="1"/>
  <c r="AV93" i="8" s="1"/>
  <c r="AV39" i="8" a="1"/>
  <c r="AV39" i="8" s="1"/>
  <c r="AV33" i="8" a="1"/>
  <c r="AV33" i="8" s="1"/>
  <c r="AV37" i="8" a="1"/>
  <c r="AV37" i="8" s="1"/>
  <c r="AV34" i="8" a="1"/>
  <c r="AV34" i="8" s="1"/>
  <c r="AV29" i="8" a="1"/>
  <c r="AV29" i="8" s="1"/>
  <c r="AV26" i="8" a="1"/>
  <c r="AV26" i="8" s="1"/>
  <c r="AV23" i="8" a="1"/>
  <c r="AV23" i="8" s="1"/>
  <c r="AV19" i="8" a="1"/>
  <c r="AV19" i="8" s="1"/>
  <c r="AV10" i="8" a="1"/>
  <c r="AV10" i="8" s="1"/>
  <c r="AV24" i="8" a="1"/>
  <c r="AV24" i="8" s="1"/>
  <c r="AV20" i="8" a="1"/>
  <c r="AV20" i="8" s="1"/>
  <c r="AV8" i="8" a="1"/>
  <c r="AV8"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89" i="8" a="1"/>
  <c r="AV89" i="8" s="1"/>
  <c r="AV36" i="8" a="1"/>
  <c r="AV36" i="8" s="1"/>
  <c r="AV21" i="8" a="1"/>
  <c r="AV21" i="8" s="1"/>
  <c r="AV16" i="8" a="1"/>
  <c r="AV16" i="8" s="1"/>
  <c r="AV32" i="8" a="1"/>
  <c r="AV32" i="8" s="1"/>
  <c r="AV25" i="8" a="1"/>
  <c r="AV25" i="8" s="1"/>
  <c r="AV17" i="8" a="1"/>
  <c r="AV17" i="8" s="1"/>
  <c r="AV13" i="8" a="1"/>
  <c r="AV13" i="8" s="1"/>
  <c r="AV82" i="8" a="1"/>
  <c r="AV82" i="8" s="1"/>
  <c r="AV30" i="8" a="1"/>
  <c r="AV30" i="8" s="1"/>
  <c r="AV22" i="8" a="1"/>
  <c r="AV22" i="8" s="1"/>
  <c r="AV18" i="8" a="1"/>
  <c r="AV18" i="8" s="1"/>
  <c r="AZ58" i="8"/>
  <c r="AY58" i="8"/>
  <c r="AZ64" i="8"/>
  <c r="AY64" i="8"/>
  <c r="BA17" i="8"/>
  <c r="AZ17" i="8"/>
  <c r="L31" i="5" s="1"/>
  <c r="Z31" i="5" s="1"/>
  <c r="AX31" i="8" a="1"/>
  <c r="AX31" i="8" s="1"/>
  <c r="D45" i="5" s="1"/>
  <c r="AX78" i="8" a="1"/>
  <c r="AX78" i="8" s="1"/>
  <c r="AV14" i="8" a="1"/>
  <c r="AV14" i="8" s="1"/>
  <c r="AV15" i="8" a="1"/>
  <c r="AV15" i="8" s="1"/>
  <c r="AY17" i="8"/>
  <c r="J31" i="5" s="1"/>
  <c r="AX81" i="8" a="1"/>
  <c r="AX81" i="8" s="1"/>
  <c r="BA7" i="8"/>
  <c r="BM7" i="8" a="1"/>
  <c r="BM7" i="8" s="1"/>
  <c r="AV9" i="8" a="1"/>
  <c r="AV9" i="8" s="1"/>
  <c r="BD7" i="8" a="1"/>
  <c r="BD7" i="8" s="1"/>
  <c r="BA13" i="8"/>
  <c r="AX15" i="8" a="1"/>
  <c r="AX15" i="8" s="1"/>
  <c r="D29" i="5" s="1"/>
  <c r="AV28" i="8" a="1"/>
  <c r="AV28" i="8" s="1"/>
  <c r="AX45" i="8" a="1"/>
  <c r="AX45" i="8" s="1"/>
  <c r="AX48" i="8" a="1"/>
  <c r="AX48" i="8" s="1"/>
  <c r="AH990" i="8"/>
  <c r="AH996" i="8"/>
  <c r="AH965" i="8"/>
  <c r="AH964" i="8"/>
  <c r="AH929" i="8"/>
  <c r="AH906" i="8"/>
  <c r="AH901" i="8"/>
  <c r="AH920" i="8"/>
  <c r="AH848" i="8"/>
  <c r="AH856" i="8"/>
  <c r="AH764" i="8"/>
  <c r="AH783" i="8"/>
  <c r="AH791" i="8"/>
  <c r="AH776" i="8"/>
  <c r="AH784" i="8"/>
  <c r="AH737" i="8"/>
  <c r="AH725" i="8"/>
  <c r="AH669" i="8"/>
  <c r="AH799" i="8"/>
  <c r="AH644" i="8"/>
  <c r="AH625" i="8"/>
  <c r="AH646" i="8"/>
  <c r="AH622" i="8"/>
  <c r="AH699" i="8"/>
  <c r="AH593" i="8"/>
  <c r="AH526" i="8"/>
  <c r="AH518" i="8"/>
  <c r="AH558" i="8"/>
  <c r="AH543" i="8"/>
  <c r="AH511" i="8"/>
  <c r="AH424" i="8"/>
  <c r="AH420" i="8"/>
  <c r="AH548" i="8"/>
  <c r="AH495" i="8"/>
  <c r="AH427" i="8"/>
  <c r="AH430" i="8"/>
  <c r="AH398" i="8"/>
  <c r="AH439" i="8"/>
  <c r="AH423" i="8"/>
  <c r="AH336" i="8"/>
  <c r="AH361" i="8"/>
  <c r="AH345" i="8"/>
  <c r="AH366" i="8"/>
  <c r="AH362" i="8"/>
  <c r="AH213" i="8"/>
  <c r="AH242" i="8"/>
  <c r="AH209" i="8"/>
  <c r="AH327" i="8"/>
  <c r="AH269" i="8"/>
  <c r="AH284" i="8"/>
  <c r="AH280" i="8"/>
  <c r="AH243" i="8"/>
  <c r="AH175" i="8"/>
  <c r="AH166" i="8"/>
  <c r="AH95" i="8"/>
  <c r="AH36" i="8"/>
  <c r="AH255" i="8"/>
  <c r="AH199" i="8"/>
  <c r="AH298" i="8"/>
  <c r="AH142" i="8"/>
  <c r="AH118" i="8"/>
  <c r="AH108" i="8"/>
  <c r="AH90" i="8"/>
  <c r="AH88" i="8"/>
  <c r="AH190" i="8"/>
  <c r="AH38" i="8"/>
  <c r="AH30" i="8"/>
  <c r="AH82" i="8"/>
  <c r="AH43" i="8"/>
  <c r="AH161" i="8"/>
  <c r="AH157" i="8"/>
  <c r="AH202" i="8"/>
  <c r="AH56" i="8"/>
  <c r="AH182" i="8"/>
  <c r="AH19" i="8"/>
  <c r="AH198" i="8"/>
  <c r="AH58" i="8"/>
  <c r="AH35" i="8"/>
  <c r="AH33" i="8"/>
  <c r="AV11" i="8" a="1"/>
  <c r="AV11" i="8" s="1"/>
  <c r="AX25" i="8" a="1"/>
  <c r="AX25" i="8" s="1"/>
  <c r="D39" i="5" s="1"/>
  <c r="AX99" i="8" a="1"/>
  <c r="AX99" i="8" s="1"/>
  <c r="AX107" i="8" a="1"/>
  <c r="AX107" i="8" s="1"/>
  <c r="AL941" i="8"/>
  <c r="AL916" i="8"/>
  <c r="AL870" i="8"/>
  <c r="AL817" i="8"/>
  <c r="AL738" i="8"/>
  <c r="AL692" i="8"/>
  <c r="AL628" i="8"/>
  <c r="AL565" i="8"/>
  <c r="AL528" i="8"/>
  <c r="AL539" i="8"/>
  <c r="AL471" i="8"/>
  <c r="AL488" i="8"/>
  <c r="AL351" i="8"/>
  <c r="AL301" i="8"/>
  <c r="AL278" i="8"/>
  <c r="AL189" i="8"/>
  <c r="AL110" i="8"/>
  <c r="AL193" i="8"/>
  <c r="AL253" i="8"/>
  <c r="AL207" i="8"/>
  <c r="AL21" i="8"/>
  <c r="M14" i="7"/>
  <c r="R22" i="3" s="1"/>
  <c r="Y12" i="7"/>
  <c r="Z12" i="7"/>
  <c r="T21" i="4" s="1"/>
  <c r="X21" i="4" s="1"/>
  <c r="U21" i="7"/>
  <c r="Y21" i="7" s="1"/>
  <c r="Y14" i="7"/>
  <c r="W17" i="7"/>
  <c r="J17" i="7" s="1"/>
  <c r="O25" i="3" s="1"/>
  <c r="U13" i="7"/>
  <c r="S22" i="4" s="1"/>
  <c r="Y22" i="4" s="1"/>
  <c r="Y19" i="7"/>
  <c r="Z28" i="4" s="1"/>
  <c r="K21" i="7"/>
  <c r="P29" i="3" s="1"/>
  <c r="U27" i="7"/>
  <c r="S36" i="4" s="1"/>
  <c r="Y36" i="4" s="1"/>
  <c r="X27" i="7"/>
  <c r="Z27" i="7" s="1"/>
  <c r="T36" i="4" s="1"/>
  <c r="X36" i="4" s="1"/>
  <c r="G38" i="7"/>
  <c r="K23" i="2" s="1"/>
  <c r="U8" i="7"/>
  <c r="V78" i="7"/>
  <c r="AH5" i="8" s="1"/>
  <c r="AH980" i="8" s="1"/>
  <c r="Z9" i="7"/>
  <c r="T18" i="4" s="1"/>
  <c r="X18" i="4" s="1"/>
  <c r="X15" i="7"/>
  <c r="K15" i="7" s="1"/>
  <c r="P23" i="3" s="1"/>
  <c r="Y27" i="7"/>
  <c r="X28" i="7"/>
  <c r="W28" i="7"/>
  <c r="J28" i="7" s="1"/>
  <c r="O36" i="3" s="1"/>
  <c r="W10" i="7"/>
  <c r="X10" i="7"/>
  <c r="K10" i="7" s="1"/>
  <c r="P18" i="3" s="1"/>
  <c r="U23" i="7"/>
  <c r="X23" i="7"/>
  <c r="X9" i="7"/>
  <c r="K9" i="7" s="1"/>
  <c r="P17" i="3" s="1"/>
  <c r="Y13" i="7"/>
  <c r="Z22" i="4" s="1"/>
  <c r="W15" i="7"/>
  <c r="Y20" i="7"/>
  <c r="Z20" i="7"/>
  <c r="T29" i="4" s="1"/>
  <c r="X29" i="4" s="1"/>
  <c r="U35" i="7"/>
  <c r="X35" i="7"/>
  <c r="Y9" i="7"/>
  <c r="W18" i="7"/>
  <c r="X18" i="7"/>
  <c r="K18" i="7" s="1"/>
  <c r="P26" i="3" s="1"/>
  <c r="I10" i="7"/>
  <c r="N18" i="3" s="1"/>
  <c r="X16" i="7"/>
  <c r="K16" i="7" s="1"/>
  <c r="P24" i="3" s="1"/>
  <c r="Y22" i="7"/>
  <c r="Z31" i="4" s="1"/>
  <c r="I38" i="7"/>
  <c r="M23" i="2" s="1"/>
  <c r="F10" i="7"/>
  <c r="E18" i="3" s="1"/>
  <c r="K11" i="7"/>
  <c r="P19" i="3" s="1"/>
  <c r="H12" i="7"/>
  <c r="M20" i="3" s="1"/>
  <c r="J14" i="7"/>
  <c r="O22" i="3" s="1"/>
  <c r="G15" i="7"/>
  <c r="L23" i="3" s="1"/>
  <c r="I17" i="7"/>
  <c r="N25" i="3" s="1"/>
  <c r="F18" i="7"/>
  <c r="E26" i="3" s="1"/>
  <c r="K19" i="7"/>
  <c r="P27" i="3" s="1"/>
  <c r="H20" i="7"/>
  <c r="M28" i="3" s="1"/>
  <c r="J22" i="7"/>
  <c r="O30" i="3" s="1"/>
  <c r="F23" i="7"/>
  <c r="E31" i="3" s="1"/>
  <c r="H25" i="7"/>
  <c r="M33" i="3" s="1"/>
  <c r="Y25" i="7"/>
  <c r="Z34" i="4" s="1"/>
  <c r="I26" i="7"/>
  <c r="N34" i="3" s="1"/>
  <c r="Z26" i="7"/>
  <c r="Y26" i="7"/>
  <c r="Z35" i="4" s="1"/>
  <c r="G27" i="7"/>
  <c r="L35" i="3" s="1"/>
  <c r="K31" i="7"/>
  <c r="P39" i="3" s="1"/>
  <c r="K32" i="7"/>
  <c r="P40" i="3" s="1"/>
  <c r="J34" i="7"/>
  <c r="O42" i="3" s="1"/>
  <c r="H34" i="7"/>
  <c r="M42" i="3" s="1"/>
  <c r="K33" i="7"/>
  <c r="P41" i="3" s="1"/>
  <c r="F32" i="7"/>
  <c r="E40" i="3" s="1"/>
  <c r="AB40" i="3" s="1"/>
  <c r="I31" i="7"/>
  <c r="N39" i="3" s="1"/>
  <c r="G29" i="7"/>
  <c r="L37" i="3" s="1"/>
  <c r="H26" i="7"/>
  <c r="M34" i="3" s="1"/>
  <c r="K25" i="7"/>
  <c r="P33" i="3" s="1"/>
  <c r="F24" i="7"/>
  <c r="E32" i="3" s="1"/>
  <c r="I23" i="7"/>
  <c r="N31" i="3" s="1"/>
  <c r="I36" i="7"/>
  <c r="N44" i="3" s="1"/>
  <c r="G34" i="7"/>
  <c r="L42" i="3" s="1"/>
  <c r="J33" i="7"/>
  <c r="O41" i="3" s="1"/>
  <c r="H31" i="7"/>
  <c r="M39" i="3" s="1"/>
  <c r="K30" i="7"/>
  <c r="P38" i="3" s="1"/>
  <c r="F29" i="7"/>
  <c r="E37" i="3" s="1"/>
  <c r="Z37" i="3" s="1"/>
  <c r="I28" i="7"/>
  <c r="N36" i="3" s="1"/>
  <c r="G26" i="7"/>
  <c r="L34" i="3" s="1"/>
  <c r="J25" i="7"/>
  <c r="O33" i="3" s="1"/>
  <c r="H36" i="7"/>
  <c r="M44" i="3" s="1"/>
  <c r="K35" i="7"/>
  <c r="P43" i="3" s="1"/>
  <c r="F34" i="7"/>
  <c r="E42" i="3" s="1"/>
  <c r="AA42" i="3" s="1"/>
  <c r="I33" i="7"/>
  <c r="N41" i="3" s="1"/>
  <c r="G31" i="7"/>
  <c r="L39" i="3" s="1"/>
  <c r="J30" i="7"/>
  <c r="O38" i="3" s="1"/>
  <c r="H28" i="7"/>
  <c r="M36" i="3" s="1"/>
  <c r="F26" i="7"/>
  <c r="E34" i="3" s="1"/>
  <c r="AA34" i="3" s="1"/>
  <c r="I25" i="7"/>
  <c r="N33" i="3" s="1"/>
  <c r="G23" i="7"/>
  <c r="L31" i="3" s="1"/>
  <c r="F36" i="7"/>
  <c r="E44" i="3" s="1"/>
  <c r="I35" i="7"/>
  <c r="N43" i="3" s="1"/>
  <c r="G33" i="7"/>
  <c r="L41" i="3" s="1"/>
  <c r="H30" i="7"/>
  <c r="M38" i="3" s="1"/>
  <c r="F28" i="7"/>
  <c r="E36" i="3" s="1"/>
  <c r="AE36" i="3" s="1"/>
  <c r="I27" i="7"/>
  <c r="N35" i="3" s="1"/>
  <c r="L26" i="7"/>
  <c r="Q34" i="3" s="1"/>
  <c r="K34" i="7"/>
  <c r="P42" i="3" s="1"/>
  <c r="F33" i="7"/>
  <c r="E41" i="3" s="1"/>
  <c r="Z41" i="3" s="1"/>
  <c r="I32" i="7"/>
  <c r="N40" i="3" s="1"/>
  <c r="G30" i="7"/>
  <c r="L38" i="3" s="1"/>
  <c r="H27" i="7"/>
  <c r="M35" i="3" s="1"/>
  <c r="K26" i="7"/>
  <c r="P34" i="3" s="1"/>
  <c r="F25" i="7"/>
  <c r="E33" i="3" s="1"/>
  <c r="I24" i="7"/>
  <c r="N32" i="3" s="1"/>
  <c r="W8" i="7"/>
  <c r="J9" i="7"/>
  <c r="O17" i="3" s="1"/>
  <c r="G10" i="7"/>
  <c r="L18" i="3" s="1"/>
  <c r="I12" i="7"/>
  <c r="N20" i="3" s="1"/>
  <c r="F13" i="7"/>
  <c r="E21" i="3" s="1"/>
  <c r="AC21" i="3" s="1"/>
  <c r="K14" i="7"/>
  <c r="P22" i="3" s="1"/>
  <c r="H15" i="7"/>
  <c r="M23" i="3" s="1"/>
  <c r="W16" i="7"/>
  <c r="G18" i="7"/>
  <c r="L26" i="3" s="1"/>
  <c r="L19" i="7"/>
  <c r="Q27" i="3" s="1"/>
  <c r="I20" i="7"/>
  <c r="N28" i="3" s="1"/>
  <c r="F21" i="7"/>
  <c r="E29" i="3" s="1"/>
  <c r="K22" i="7"/>
  <c r="P30" i="3" s="1"/>
  <c r="J23" i="7"/>
  <c r="O31" i="3" s="1"/>
  <c r="L25" i="7"/>
  <c r="Q33" i="3" s="1"/>
  <c r="Z25" i="7"/>
  <c r="T34" i="4" s="1"/>
  <c r="X34" i="4" s="1"/>
  <c r="J26" i="7"/>
  <c r="O34" i="3" s="1"/>
  <c r="J27" i="7"/>
  <c r="O35" i="3" s="1"/>
  <c r="F8" i="7"/>
  <c r="E16" i="3" s="1"/>
  <c r="C16" i="3" s="1"/>
  <c r="V82" i="7"/>
  <c r="AL5" i="8" s="1"/>
  <c r="AL1005" i="8" s="1"/>
  <c r="T79" i="7"/>
  <c r="X8" i="7"/>
  <c r="K8" i="7" s="1"/>
  <c r="P16" i="3" s="1"/>
  <c r="H10" i="7"/>
  <c r="M18" i="3" s="1"/>
  <c r="J12" i="7"/>
  <c r="O20" i="3" s="1"/>
  <c r="G13" i="7"/>
  <c r="L21" i="3" s="1"/>
  <c r="I15" i="7"/>
  <c r="N23" i="3" s="1"/>
  <c r="F16" i="7"/>
  <c r="E24" i="3" s="1"/>
  <c r="Z24" i="3" s="1"/>
  <c r="K17" i="7"/>
  <c r="P25" i="3" s="1"/>
  <c r="H18" i="7"/>
  <c r="M26" i="3" s="1"/>
  <c r="J20" i="7"/>
  <c r="O28" i="3" s="1"/>
  <c r="G21" i="7"/>
  <c r="L29" i="3" s="1"/>
  <c r="M25" i="7"/>
  <c r="R33" i="3" s="1"/>
  <c r="V80" i="7"/>
  <c r="AJ5" i="8" s="1"/>
  <c r="AJ9" i="8" s="1"/>
  <c r="T80" i="7"/>
  <c r="Z35" i="7"/>
  <c r="M35" i="7" s="1"/>
  <c r="R43" i="3" s="1"/>
  <c r="X36" i="7"/>
  <c r="W36" i="7"/>
  <c r="J36" i="7" s="1"/>
  <c r="O44" i="3" s="1"/>
  <c r="T81" i="7"/>
  <c r="V81" i="7"/>
  <c r="AK5" i="8" s="1"/>
  <c r="AK721" i="8" s="1"/>
  <c r="G36" i="7"/>
  <c r="L44" i="3" s="1"/>
  <c r="G28" i="7"/>
  <c r="L36" i="3" s="1"/>
  <c r="I29" i="7"/>
  <c r="N37" i="3" s="1"/>
  <c r="X29" i="7"/>
  <c r="K29" i="7" s="1"/>
  <c r="P37" i="3" s="1"/>
  <c r="W29" i="7"/>
  <c r="F30" i="7"/>
  <c r="E38" i="3" s="1"/>
  <c r="Z30" i="7"/>
  <c r="T39" i="4" s="1"/>
  <c r="X39" i="4" s="1"/>
  <c r="Y30" i="7"/>
  <c r="Z39" i="4" s="1"/>
  <c r="F31" i="7"/>
  <c r="E39" i="3" s="1"/>
  <c r="Z31" i="7"/>
  <c r="G32" i="7"/>
  <c r="L40" i="3" s="1"/>
  <c r="F35" i="7"/>
  <c r="E43" i="3" s="1"/>
  <c r="K36" i="7"/>
  <c r="P44" i="3" s="1"/>
  <c r="T82" i="7"/>
  <c r="H9" i="7"/>
  <c r="M17" i="3" s="1"/>
  <c r="J11" i="7"/>
  <c r="O19" i="3" s="1"/>
  <c r="G12" i="7"/>
  <c r="L20" i="3" s="1"/>
  <c r="I14" i="7"/>
  <c r="N22" i="3" s="1"/>
  <c r="F15" i="7"/>
  <c r="E23" i="3" s="1"/>
  <c r="H17" i="7"/>
  <c r="M25" i="3" s="1"/>
  <c r="J19" i="7"/>
  <c r="O27" i="3" s="1"/>
  <c r="G20" i="7"/>
  <c r="L28" i="3" s="1"/>
  <c r="I22" i="7"/>
  <c r="N30" i="3" s="1"/>
  <c r="G25" i="7"/>
  <c r="L33" i="3" s="1"/>
  <c r="F27" i="7"/>
  <c r="E35" i="3" s="1"/>
  <c r="K28" i="7"/>
  <c r="P36" i="3" s="1"/>
  <c r="I30" i="7"/>
  <c r="N38" i="3" s="1"/>
  <c r="J31" i="7"/>
  <c r="O39" i="3" s="1"/>
  <c r="H32" i="7"/>
  <c r="M40" i="3" s="1"/>
  <c r="H33" i="7"/>
  <c r="M41" i="3" s="1"/>
  <c r="Y33" i="7"/>
  <c r="L33" i="7" s="1"/>
  <c r="Q41" i="3" s="1"/>
  <c r="I34" i="7"/>
  <c r="N42" i="3" s="1"/>
  <c r="Z34" i="7"/>
  <c r="M34" i="7" s="1"/>
  <c r="R42" i="3" s="1"/>
  <c r="Y34" i="7"/>
  <c r="L34" i="7" s="1"/>
  <c r="Q42" i="3" s="1"/>
  <c r="G35" i="7"/>
  <c r="L43" i="3" s="1"/>
  <c r="V77" i="7"/>
  <c r="AG5" i="8" s="1"/>
  <c r="T77" i="7"/>
  <c r="U5" i="8" s="1"/>
  <c r="U986" i="8" s="1"/>
  <c r="T78" i="7"/>
  <c r="V79" i="7"/>
  <c r="AI5" i="8" s="1"/>
  <c r="AI137" i="8" s="1"/>
  <c r="Y31" i="7"/>
  <c r="Z40" i="4" s="1"/>
  <c r="W24" i="7"/>
  <c r="W32" i="7"/>
  <c r="Z27" i="3"/>
  <c r="AC38" i="3"/>
  <c r="AA19" i="3"/>
  <c r="AD22" i="3"/>
  <c r="AA27" i="3"/>
  <c r="AD30" i="3"/>
  <c r="AC37" i="3"/>
  <c r="Z42" i="3"/>
  <c r="AA18" i="3"/>
  <c r="AB19" i="3"/>
  <c r="AC20" i="3"/>
  <c r="AE22" i="3"/>
  <c r="AC28" i="3"/>
  <c r="AE30" i="3"/>
  <c r="C32" i="3"/>
  <c r="AC36" i="3"/>
  <c r="AE38" i="3"/>
  <c r="AC44" i="3"/>
  <c r="AC19" i="3"/>
  <c r="AC27" i="3"/>
  <c r="Z32" i="3"/>
  <c r="AC35" i="3"/>
  <c r="AD44" i="3"/>
  <c r="AD19" i="3"/>
  <c r="AE20" i="3"/>
  <c r="C22" i="3"/>
  <c r="AD27" i="3"/>
  <c r="AE28" i="3"/>
  <c r="C30" i="3"/>
  <c r="AA40" i="3"/>
  <c r="AC42" i="3"/>
  <c r="AE19" i="3"/>
  <c r="Z22" i="3"/>
  <c r="AE27" i="3"/>
  <c r="Z30" i="3"/>
  <c r="AA22" i="3"/>
  <c r="AC24" i="3"/>
  <c r="AA30" i="3"/>
  <c r="AA38" i="3"/>
  <c r="AE35" i="3"/>
  <c r="AG18" i="2"/>
  <c r="AF19" i="2"/>
  <c r="AB18" i="2"/>
  <c r="AG20" i="2"/>
  <c r="AC18" i="2"/>
  <c r="AB19" i="2"/>
  <c r="AF16" i="2"/>
  <c r="AE17" i="2"/>
  <c r="AC19" i="2"/>
  <c r="AB20" i="2"/>
  <c r="AG19" i="2"/>
  <c r="AF17" i="2"/>
  <c r="AE18" i="2"/>
  <c r="AD19" i="2"/>
  <c r="AC20" i="2"/>
  <c r="AB21" i="2"/>
  <c r="AL127" i="8" l="1"/>
  <c r="AL182" i="8"/>
  <c r="AL379" i="8"/>
  <c r="AL514" i="8"/>
  <c r="AL663" i="8"/>
  <c r="AL830" i="8"/>
  <c r="AH24" i="8"/>
  <c r="AH160" i="8"/>
  <c r="AH292" i="8"/>
  <c r="AH140" i="8"/>
  <c r="AH93" i="8"/>
  <c r="AH279" i="8"/>
  <c r="AH355" i="8"/>
  <c r="AH316" i="8"/>
  <c r="AH525" i="8"/>
  <c r="AH500" i="8"/>
  <c r="AH627" i="8"/>
  <c r="AH723" i="8"/>
  <c r="AH759" i="8"/>
  <c r="AH824" i="8"/>
  <c r="AH945" i="8"/>
  <c r="BA6" i="8"/>
  <c r="AK329" i="8"/>
  <c r="AC16" i="3"/>
  <c r="AB42" i="3"/>
  <c r="C24" i="3"/>
  <c r="Z34" i="3"/>
  <c r="AE42" i="3"/>
  <c r="L13" i="7"/>
  <c r="Q21" i="3" s="1"/>
  <c r="L30" i="7"/>
  <c r="Q38" i="3" s="1"/>
  <c r="R15" i="7"/>
  <c r="AL34" i="8"/>
  <c r="AL225" i="8"/>
  <c r="AL216" i="8"/>
  <c r="AL505" i="8"/>
  <c r="AL540" i="8"/>
  <c r="AL671" i="8"/>
  <c r="AL846" i="8"/>
  <c r="AH51" i="8"/>
  <c r="AH189" i="8"/>
  <c r="AH248" i="8"/>
  <c r="AH178" i="8"/>
  <c r="AH113" i="8"/>
  <c r="AH188" i="8"/>
  <c r="AH266" i="8"/>
  <c r="AH364" i="8"/>
  <c r="AH458" i="8"/>
  <c r="AH545" i="8"/>
  <c r="AH607" i="8"/>
  <c r="AH676" i="8"/>
  <c r="AH726" i="8"/>
  <c r="AH850" i="8"/>
  <c r="AH939" i="8"/>
  <c r="Z40" i="3"/>
  <c r="C40" i="3"/>
  <c r="AL181" i="8"/>
  <c r="AL98" i="8"/>
  <c r="AL239" i="8"/>
  <c r="AL395" i="8"/>
  <c r="AL594" i="8"/>
  <c r="AL718" i="8"/>
  <c r="AL926" i="8"/>
  <c r="AH215" i="8"/>
  <c r="AH66" i="8"/>
  <c r="AH41" i="8"/>
  <c r="AH256" i="8"/>
  <c r="AH281" i="8"/>
  <c r="AH119" i="8"/>
  <c r="AH254" i="8"/>
  <c r="AH267" i="8"/>
  <c r="AH381" i="8"/>
  <c r="AH482" i="8"/>
  <c r="AH565" i="8"/>
  <c r="AH583" i="8"/>
  <c r="AH680" i="8"/>
  <c r="AH734" i="8"/>
  <c r="AH849" i="8"/>
  <c r="AH959" i="8"/>
  <c r="AM959" i="8" s="1"/>
  <c r="AN959" i="8" s="1"/>
  <c r="AL64" i="8"/>
  <c r="AL276" i="8"/>
  <c r="AL355" i="8"/>
  <c r="AL538" i="8"/>
  <c r="AL640" i="8"/>
  <c r="AL837" i="8"/>
  <c r="AL1000" i="8"/>
  <c r="U557" i="8"/>
  <c r="AL123" i="8"/>
  <c r="AL178" i="8"/>
  <c r="AL342" i="8"/>
  <c r="AL498" i="8"/>
  <c r="AL654" i="8"/>
  <c r="AL782" i="8"/>
  <c r="Z22" i="7"/>
  <c r="L12" i="7"/>
  <c r="Q20" i="3" s="1"/>
  <c r="Z21" i="4"/>
  <c r="H35" i="7"/>
  <c r="M43" i="3" s="1"/>
  <c r="Y35" i="7"/>
  <c r="L35" i="7" s="1"/>
  <c r="Q43" i="3" s="1"/>
  <c r="AL888" i="8"/>
  <c r="AL961" i="8"/>
  <c r="C35" i="3"/>
  <c r="AB35" i="3"/>
  <c r="Z35" i="3"/>
  <c r="AA35" i="3"/>
  <c r="AA29" i="3"/>
  <c r="C29" i="3"/>
  <c r="AE29" i="3"/>
  <c r="AL114" i="8"/>
  <c r="AL363" i="8"/>
  <c r="AL562" i="8"/>
  <c r="AL675" i="8"/>
  <c r="AL858" i="8"/>
  <c r="AL979" i="8"/>
  <c r="AD16" i="3"/>
  <c r="AE16" i="3"/>
  <c r="AB16" i="3"/>
  <c r="AA16" i="3"/>
  <c r="L31" i="7"/>
  <c r="Q39" i="3" s="1"/>
  <c r="AD32" i="3"/>
  <c r="AE32" i="3"/>
  <c r="AB32" i="3"/>
  <c r="AA32" i="3"/>
  <c r="R20" i="7"/>
  <c r="AL254" i="8"/>
  <c r="AL161" i="8"/>
  <c r="AL152" i="8"/>
  <c r="AL80" i="8"/>
  <c r="AL79" i="8"/>
  <c r="AL143" i="8"/>
  <c r="AL449" i="8"/>
  <c r="AL118" i="8"/>
  <c r="AL328" i="8"/>
  <c r="AL260" i="8"/>
  <c r="AL228" i="8"/>
  <c r="AL332" i="8"/>
  <c r="AL444" i="8"/>
  <c r="AL507" i="8"/>
  <c r="AL440" i="8"/>
  <c r="AL481" i="8"/>
  <c r="AL406" i="8"/>
  <c r="AL584" i="8"/>
  <c r="AL596" i="8"/>
  <c r="AL589" i="8"/>
  <c r="AL603" i="8"/>
  <c r="AL694" i="8"/>
  <c r="AL691" i="8"/>
  <c r="AL737" i="8"/>
  <c r="AL800" i="8"/>
  <c r="AL766" i="8"/>
  <c r="AL869" i="8"/>
  <c r="AL929" i="8"/>
  <c r="AL909" i="8"/>
  <c r="AL955" i="8"/>
  <c r="AL993" i="8"/>
  <c r="AL19" i="8"/>
  <c r="C43" i="3"/>
  <c r="AA43" i="3"/>
  <c r="AL72" i="8"/>
  <c r="AL16" i="8"/>
  <c r="AL141" i="8"/>
  <c r="AL303" i="8"/>
  <c r="AL357" i="8"/>
  <c r="AL487" i="8"/>
  <c r="AL552" i="8"/>
  <c r="AL662" i="8"/>
  <c r="AL804" i="8"/>
  <c r="AL886" i="8"/>
  <c r="AL974" i="8"/>
  <c r="AD21" i="3"/>
  <c r="Z43" i="3"/>
  <c r="AI104" i="8"/>
  <c r="AI98" i="8"/>
  <c r="AI14" i="8"/>
  <c r="AI71" i="8"/>
  <c r="AI106" i="8"/>
  <c r="AI95" i="8"/>
  <c r="AI38" i="8"/>
  <c r="AI1001" i="8"/>
  <c r="AI994" i="8"/>
  <c r="AI960" i="8"/>
  <c r="AI976" i="8"/>
  <c r="AI984" i="8"/>
  <c r="AI934" i="8"/>
  <c r="AI966" i="8"/>
  <c r="AI941" i="8"/>
  <c r="AI947" i="8"/>
  <c r="AI923" i="8"/>
  <c r="AI887" i="8"/>
  <c r="AI890" i="8"/>
  <c r="AI915" i="8"/>
  <c r="AI891" i="8"/>
  <c r="AM891" i="8" s="1"/>
  <c r="AN891" i="8" s="1"/>
  <c r="AI885" i="8"/>
  <c r="AI883" i="8"/>
  <c r="AI854" i="8"/>
  <c r="AI886" i="8"/>
  <c r="AI875" i="8"/>
  <c r="AI862" i="8"/>
  <c r="AI897" i="8"/>
  <c r="AI842" i="8"/>
  <c r="AI795" i="8"/>
  <c r="AI800" i="8"/>
  <c r="AI798" i="8"/>
  <c r="AI789" i="8"/>
  <c r="AI780" i="8"/>
  <c r="AI805" i="8"/>
  <c r="AI809" i="8"/>
  <c r="AI743" i="8"/>
  <c r="AI818" i="8"/>
  <c r="AI748" i="8"/>
  <c r="AI716" i="8"/>
  <c r="AI718" i="8"/>
  <c r="AI686" i="8"/>
  <c r="AI753" i="8"/>
  <c r="AI707" i="8"/>
  <c r="AI675" i="8"/>
  <c r="AI715" i="8"/>
  <c r="AI697" i="8"/>
  <c r="AI665" i="8"/>
  <c r="AI684" i="8"/>
  <c r="AI660" i="8"/>
  <c r="AI627" i="8"/>
  <c r="AI659" i="8"/>
  <c r="AI608" i="8"/>
  <c r="AI688" i="8"/>
  <c r="AI620" i="8"/>
  <c r="AI577" i="8"/>
  <c r="AI624" i="8"/>
  <c r="AI598" i="8"/>
  <c r="AI555" i="8"/>
  <c r="AI523" i="8"/>
  <c r="AI562" i="8"/>
  <c r="AI544" i="8"/>
  <c r="AI512" i="8"/>
  <c r="AI587" i="8"/>
  <c r="AI554" i="8"/>
  <c r="AI496" i="8"/>
  <c r="AI464" i="8"/>
  <c r="AI600" i="8"/>
  <c r="AI477" i="8"/>
  <c r="AI445" i="8"/>
  <c r="AI413" i="8"/>
  <c r="AI509" i="8"/>
  <c r="AI475" i="8"/>
  <c r="AI507" i="8"/>
  <c r="AI443" i="8"/>
  <c r="AI396" i="8"/>
  <c r="AI448" i="8"/>
  <c r="AI414" i="8"/>
  <c r="AI389" i="8"/>
  <c r="AI439" i="8"/>
  <c r="AI559" i="8"/>
  <c r="AI387" i="8"/>
  <c r="AI404" i="8"/>
  <c r="AI344" i="8"/>
  <c r="AI312" i="8"/>
  <c r="AI280" i="8"/>
  <c r="AI372" i="8"/>
  <c r="AI357" i="8"/>
  <c r="AI325" i="8"/>
  <c r="AI293" i="8"/>
  <c r="AI403" i="8"/>
  <c r="AI350" i="8"/>
  <c r="AI318" i="8"/>
  <c r="AI450" i="8"/>
  <c r="AI256" i="8"/>
  <c r="AI335" i="8"/>
  <c r="AI253" i="8"/>
  <c r="AI275" i="8"/>
  <c r="AI219" i="8"/>
  <c r="AI278" i="8"/>
  <c r="AI224" i="8"/>
  <c r="AI315" i="8"/>
  <c r="AI271" i="8"/>
  <c r="AI233" i="8"/>
  <c r="AI51" i="8"/>
  <c r="AI185" i="8"/>
  <c r="AI213" i="8"/>
  <c r="AM213" i="8" s="1"/>
  <c r="AI202" i="8"/>
  <c r="AI266" i="8"/>
  <c r="AI169" i="8"/>
  <c r="AI60" i="8"/>
  <c r="AI45" i="8"/>
  <c r="AI177" i="8"/>
  <c r="AI159" i="8"/>
  <c r="AI186" i="8"/>
  <c r="AI76" i="8"/>
  <c r="AI180" i="8"/>
  <c r="AI50" i="8"/>
  <c r="AI175" i="8"/>
  <c r="AI133" i="8"/>
  <c r="AI117" i="8"/>
  <c r="AI69" i="8"/>
  <c r="AI168" i="8"/>
  <c r="AI43" i="8"/>
  <c r="AI34" i="8"/>
  <c r="AI144" i="8"/>
  <c r="AI128" i="8"/>
  <c r="AI112" i="8"/>
  <c r="AI48" i="8"/>
  <c r="AI11" i="8"/>
  <c r="AI70" i="8"/>
  <c r="AI1006" i="8"/>
  <c r="AI969" i="8"/>
  <c r="AI979" i="8"/>
  <c r="AI955" i="8"/>
  <c r="AI986" i="8"/>
  <c r="AI926" i="8"/>
  <c r="AI943" i="8"/>
  <c r="AI932" i="8"/>
  <c r="AI912" i="8"/>
  <c r="AI907" i="8"/>
  <c r="AI921" i="8"/>
  <c r="AI917" i="8"/>
  <c r="AI951" i="8"/>
  <c r="AI869" i="8"/>
  <c r="AI843" i="8"/>
  <c r="AI864" i="8"/>
  <c r="AI831" i="8"/>
  <c r="AI878" i="8"/>
  <c r="AI824" i="8"/>
  <c r="AI840" i="8"/>
  <c r="AI787" i="8"/>
  <c r="AI768" i="8"/>
  <c r="AI859" i="8"/>
  <c r="AI821" i="8"/>
  <c r="AI817" i="8"/>
  <c r="AI814" i="8"/>
  <c r="AI739" i="8"/>
  <c r="AI777" i="8"/>
  <c r="AI736" i="8"/>
  <c r="AI810" i="8"/>
  <c r="AI698" i="8"/>
  <c r="AI662" i="8"/>
  <c r="AI726" i="8"/>
  <c r="AI671" i="8"/>
  <c r="AI706" i="8"/>
  <c r="AI685" i="8"/>
  <c r="AI668" i="8"/>
  <c r="AI654" i="8"/>
  <c r="AI635" i="8"/>
  <c r="AI664" i="8"/>
  <c r="AI603" i="8"/>
  <c r="AI653" i="8"/>
  <c r="AI597" i="8"/>
  <c r="AI656" i="8"/>
  <c r="AI618" i="8"/>
  <c r="AI560" i="8"/>
  <c r="AI527" i="8"/>
  <c r="AI606" i="8"/>
  <c r="AI536" i="8"/>
  <c r="AI500" i="8"/>
  <c r="AI575" i="8"/>
  <c r="AI571" i="8"/>
  <c r="AI472" i="8"/>
  <c r="AI502" i="8"/>
  <c r="AI473" i="8"/>
  <c r="AI437" i="8"/>
  <c r="AI401" i="8"/>
  <c r="AI491" i="8"/>
  <c r="AI529" i="8"/>
  <c r="AI458" i="8"/>
  <c r="AI410" i="8"/>
  <c r="AI447" i="8"/>
  <c r="AI494" i="8"/>
  <c r="AI530" i="8"/>
  <c r="AI422" i="8"/>
  <c r="AI474" i="8"/>
  <c r="AM474" i="8" s="1"/>
  <c r="AN474" i="8" s="1"/>
  <c r="AI436" i="8"/>
  <c r="AI348" i="8"/>
  <c r="AI308" i="8"/>
  <c r="AI272" i="8"/>
  <c r="AI380" i="8"/>
  <c r="AI341" i="8"/>
  <c r="AI305" i="8"/>
  <c r="AI269" i="8"/>
  <c r="AI354" i="8"/>
  <c r="AI314" i="8"/>
  <c r="AI378" i="8"/>
  <c r="AI208" i="8"/>
  <c r="AI291" i="8"/>
  <c r="AI435" i="8"/>
  <c r="AI227" i="8"/>
  <c r="AI279" i="8"/>
  <c r="AI220" i="8"/>
  <c r="AI259" i="8"/>
  <c r="AI234" i="8"/>
  <c r="AI179" i="8"/>
  <c r="AI209" i="8"/>
  <c r="AI225" i="8"/>
  <c r="AI217" i="8"/>
  <c r="AI229" i="8"/>
  <c r="AI214" i="8"/>
  <c r="AI173" i="8"/>
  <c r="AI207" i="8"/>
  <c r="AI162" i="8"/>
  <c r="AI205" i="8"/>
  <c r="AI89" i="8"/>
  <c r="AI103" i="8"/>
  <c r="AI9" i="8"/>
  <c r="AI143" i="8"/>
  <c r="AI125" i="8"/>
  <c r="AI101" i="8"/>
  <c r="AI152" i="8"/>
  <c r="AI64" i="8"/>
  <c r="AI29" i="8"/>
  <c r="AI140" i="8"/>
  <c r="AI122" i="8"/>
  <c r="AI88" i="8"/>
  <c r="AM88" i="8" s="1"/>
  <c r="AN88" i="8" s="1"/>
  <c r="AI31" i="8"/>
  <c r="AI24" i="8"/>
  <c r="AI974" i="8"/>
  <c r="AI978" i="8"/>
  <c r="AI989" i="8"/>
  <c r="AI937" i="8"/>
  <c r="AI954" i="8"/>
  <c r="AI964" i="8"/>
  <c r="AM964" i="8" s="1"/>
  <c r="AN964" i="8" s="1"/>
  <c r="AI956" i="8"/>
  <c r="AI961" i="8"/>
  <c r="AI900" i="8"/>
  <c r="AI871" i="8"/>
  <c r="AI866" i="8"/>
  <c r="AI924" i="8"/>
  <c r="AI942" i="8"/>
  <c r="AI870" i="8"/>
  <c r="AI876" i="8"/>
  <c r="AI852" i="8"/>
  <c r="AI856" i="8"/>
  <c r="AI867" i="8"/>
  <c r="AI819" i="8"/>
  <c r="AI807" i="8"/>
  <c r="AI771" i="8"/>
  <c r="AI804" i="8"/>
  <c r="AI776" i="8"/>
  <c r="AI766" i="8"/>
  <c r="AI773" i="8"/>
  <c r="AI788" i="8"/>
  <c r="AI723" i="8"/>
  <c r="AI755" i="8"/>
  <c r="AI720" i="8"/>
  <c r="AI729" i="8"/>
  <c r="AI678" i="8"/>
  <c r="AI738" i="8"/>
  <c r="AI691" i="8"/>
  <c r="AI749" i="8"/>
  <c r="AI710" i="8"/>
  <c r="AI669" i="8"/>
  <c r="AI676" i="8"/>
  <c r="AI651" i="8"/>
  <c r="AI733" i="8"/>
  <c r="AI630" i="8"/>
  <c r="AI613" i="8"/>
  <c r="AI637" i="8"/>
  <c r="AI581" i="8"/>
  <c r="AI610" i="8"/>
  <c r="AI583" i="8"/>
  <c r="AI543" i="8"/>
  <c r="AI591" i="8"/>
  <c r="AI556" i="8"/>
  <c r="AI520" i="8"/>
  <c r="AI592" i="8"/>
  <c r="AI550" i="8"/>
  <c r="AI488" i="8"/>
  <c r="AI553" i="8"/>
  <c r="AI493" i="8"/>
  <c r="AI457" i="8"/>
  <c r="AI421" i="8"/>
  <c r="AI518" i="8"/>
  <c r="AI471" i="8"/>
  <c r="AI505" i="8"/>
  <c r="AI427" i="8"/>
  <c r="AI549" i="8"/>
  <c r="AI430" i="8"/>
  <c r="AI395" i="8"/>
  <c r="AI998" i="8"/>
  <c r="AI981" i="8"/>
  <c r="AI973" i="8"/>
  <c r="AI965" i="8"/>
  <c r="AI929" i="8"/>
  <c r="AI940" i="8"/>
  <c r="AI963" i="8"/>
  <c r="AI879" i="8"/>
  <c r="AI938" i="8"/>
  <c r="AI918" i="8"/>
  <c r="AI888" i="8"/>
  <c r="AI877" i="8"/>
  <c r="AI906" i="8"/>
  <c r="AI848" i="8"/>
  <c r="AI830" i="8"/>
  <c r="AI783" i="8"/>
  <c r="AI812" i="8"/>
  <c r="AI846" i="8"/>
  <c r="AI815" i="8"/>
  <c r="AI778" i="8"/>
  <c r="AI829" i="8"/>
  <c r="AI732" i="8"/>
  <c r="AI760" i="8"/>
  <c r="AI670" i="8"/>
  <c r="AI703" i="8"/>
  <c r="AI750" i="8"/>
  <c r="AI693" i="8"/>
  <c r="AI667" i="8"/>
  <c r="AI655" i="8"/>
  <c r="AI700" i="8"/>
  <c r="AI652" i="8"/>
  <c r="AI641" i="8"/>
  <c r="AI632" i="8"/>
  <c r="AI649" i="8"/>
  <c r="AI547" i="8"/>
  <c r="AI578" i="8"/>
  <c r="AI532" i="8"/>
  <c r="AI599" i="8"/>
  <c r="AI542" i="8"/>
  <c r="AI468" i="8"/>
  <c r="AI497" i="8"/>
  <c r="AI449" i="8"/>
  <c r="AI397" i="8"/>
  <c r="AI479" i="8"/>
  <c r="AI460" i="8"/>
  <c r="AI602" i="8"/>
  <c r="AI431" i="8"/>
  <c r="AI385" i="8"/>
  <c r="AI423" i="8"/>
  <c r="AI466" i="8"/>
  <c r="AI402" i="8"/>
  <c r="AI332" i="8"/>
  <c r="AI292" i="8"/>
  <c r="AI386" i="8"/>
  <c r="AI349" i="8"/>
  <c r="AI309" i="8"/>
  <c r="AI374" i="8"/>
  <c r="AI342" i="8"/>
  <c r="AI302" i="8"/>
  <c r="AI299" i="8"/>
  <c r="AI327" i="8"/>
  <c r="AI203" i="8"/>
  <c r="AI231" i="8"/>
  <c r="AI262" i="8"/>
  <c r="AI212" i="8"/>
  <c r="AI246" i="8"/>
  <c r="AI247" i="8"/>
  <c r="AI39" i="8"/>
  <c r="AI150" i="8"/>
  <c r="AI242" i="8"/>
  <c r="AI282" i="8"/>
  <c r="AI170" i="8"/>
  <c r="AI73" i="8"/>
  <c r="AI174" i="8"/>
  <c r="AI156" i="8"/>
  <c r="AI100" i="8"/>
  <c r="AI451" i="8"/>
  <c r="AI351" i="8"/>
  <c r="AI139" i="8"/>
  <c r="AI119" i="8"/>
  <c r="AI54" i="8"/>
  <c r="AI96" i="8"/>
  <c r="AI87" i="8"/>
  <c r="AI142" i="8"/>
  <c r="AI120" i="8"/>
  <c r="AI62" i="8"/>
  <c r="AI985" i="8"/>
  <c r="AI975" i="8"/>
  <c r="AI945" i="8"/>
  <c r="AI972" i="8"/>
  <c r="AI919" i="8"/>
  <c r="AI944" i="8"/>
  <c r="AI922" i="8"/>
  <c r="AI898" i="8"/>
  <c r="AI970" i="8"/>
  <c r="AM970" i="8" s="1"/>
  <c r="AN970" i="8" s="1"/>
  <c r="AI894" i="8"/>
  <c r="AI835" i="8"/>
  <c r="AI893" i="8"/>
  <c r="AI845" i="8"/>
  <c r="AI836" i="8"/>
  <c r="AI811" i="8"/>
  <c r="AI794" i="8"/>
  <c r="AI841" i="8"/>
  <c r="AI774" i="8"/>
  <c r="AI832" i="8"/>
  <c r="AI735" i="8"/>
  <c r="AI756" i="8"/>
  <c r="AI708" i="8"/>
  <c r="AI694" i="8"/>
  <c r="AI745" i="8"/>
  <c r="AI683" i="8"/>
  <c r="AI730" i="8"/>
  <c r="AI673" i="8"/>
  <c r="AI782" i="8"/>
  <c r="AI631" i="8"/>
  <c r="AI633" i="8"/>
  <c r="AI605" i="8"/>
  <c r="AI593" i="8"/>
  <c r="AI638" i="8"/>
  <c r="AI586" i="8"/>
  <c r="AI519" i="8"/>
  <c r="AI566" i="8"/>
  <c r="AI508" i="8"/>
  <c r="AI574" i="8"/>
  <c r="AI492" i="8"/>
  <c r="AI526" i="8"/>
  <c r="AI469" i="8"/>
  <c r="AI425" i="8"/>
  <c r="AI499" i="8"/>
  <c r="AI521" i="8"/>
  <c r="AI428" i="8"/>
  <c r="AI463" i="8"/>
  <c r="AI486" i="8"/>
  <c r="AI454" i="8"/>
  <c r="AI517" i="8"/>
  <c r="AI375" i="8"/>
  <c r="AI356" i="8"/>
  <c r="AI316" i="8"/>
  <c r="AI268" i="8"/>
  <c r="AI369" i="8"/>
  <c r="AI329" i="8"/>
  <c r="AI285" i="8"/>
  <c r="AI366" i="8"/>
  <c r="AI326" i="8"/>
  <c r="AI390" i="8"/>
  <c r="AI388" i="8"/>
  <c r="AI261" i="8"/>
  <c r="AI274" i="8"/>
  <c r="AI377" i="8"/>
  <c r="AI236" i="8"/>
  <c r="AI323" i="8"/>
  <c r="AI241" i="8"/>
  <c r="AI68" i="8"/>
  <c r="AI196" i="8"/>
  <c r="AI339" i="8"/>
  <c r="AI176" i="8"/>
  <c r="AI198" i="8"/>
  <c r="AI37" i="8"/>
  <c r="AI40" i="8"/>
  <c r="AI161" i="8"/>
  <c r="AI178" i="8"/>
  <c r="AI55" i="8"/>
  <c r="AI75" i="8"/>
  <c r="AI187" i="8"/>
  <c r="AI129" i="8"/>
  <c r="AI109" i="8"/>
  <c r="AI191" i="8"/>
  <c r="AI33" i="8"/>
  <c r="AI222" i="8"/>
  <c r="AI132" i="8"/>
  <c r="AI110" i="8"/>
  <c r="AI977" i="8"/>
  <c r="AI968" i="8"/>
  <c r="AI1000" i="8"/>
  <c r="AI983" i="8"/>
  <c r="AI911" i="8"/>
  <c r="AI936" i="8"/>
  <c r="AI910" i="8"/>
  <c r="AI882" i="8"/>
  <c r="AI916" i="8"/>
  <c r="AI873" i="8"/>
  <c r="AI913" i="8"/>
  <c r="AI861" i="8"/>
  <c r="AI982" i="8"/>
  <c r="AI992" i="8"/>
  <c r="AI996" i="8"/>
  <c r="AI935" i="8"/>
  <c r="AI903" i="8"/>
  <c r="AI904" i="8"/>
  <c r="AI902" i="8"/>
  <c r="AI901" i="8"/>
  <c r="AI857" i="8"/>
  <c r="AI828" i="8"/>
  <c r="AI781" i="8"/>
  <c r="AI770" i="8"/>
  <c r="AI786" i="8"/>
  <c r="AI731" i="8"/>
  <c r="AI740" i="8"/>
  <c r="AM740" i="8" s="1"/>
  <c r="AN740" i="8" s="1"/>
  <c r="AI705" i="8"/>
  <c r="AI737" i="8"/>
  <c r="AI761" i="8"/>
  <c r="AI681" i="8"/>
  <c r="AI767" i="8"/>
  <c r="AI725" i="8"/>
  <c r="AI622" i="8"/>
  <c r="AI589" i="8"/>
  <c r="AI621" i="8"/>
  <c r="AI535" i="8"/>
  <c r="AI552" i="8"/>
  <c r="AI628" i="8"/>
  <c r="AI570" i="8"/>
  <c r="AI515" i="8"/>
  <c r="AI453" i="8"/>
  <c r="AI557" i="8"/>
  <c r="AI513" i="8"/>
  <c r="AI411" i="8"/>
  <c r="AI415" i="8"/>
  <c r="AI440" i="8"/>
  <c r="AI482" i="8"/>
  <c r="AI364" i="8"/>
  <c r="AI304" i="8"/>
  <c r="AI394" i="8"/>
  <c r="AI337" i="8"/>
  <c r="AI281" i="8"/>
  <c r="AI346" i="8"/>
  <c r="AI294" i="8"/>
  <c r="AI355" i="8"/>
  <c r="AI210" i="8"/>
  <c r="AI215" i="8"/>
  <c r="AI232" i="8"/>
  <c r="AM232" i="8" s="1"/>
  <c r="AN232" i="8" s="1"/>
  <c r="AI251" i="8"/>
  <c r="AI192" i="8"/>
  <c r="AI183" i="8"/>
  <c r="AI254" i="8"/>
  <c r="AI221" i="8"/>
  <c r="AI184" i="8"/>
  <c r="AI188" i="8"/>
  <c r="AI154" i="8"/>
  <c r="AI52" i="8"/>
  <c r="AI36" i="8"/>
  <c r="AI135" i="8"/>
  <c r="AI94" i="8"/>
  <c r="AI99" i="8"/>
  <c r="AI22" i="8"/>
  <c r="AI130" i="8"/>
  <c r="AI79" i="8"/>
  <c r="AI997" i="8"/>
  <c r="AI953" i="8"/>
  <c r="AI950" i="8"/>
  <c r="AI930" i="8"/>
  <c r="AI855" i="8"/>
  <c r="AI899" i="8"/>
  <c r="AI851" i="8"/>
  <c r="AI880" i="8"/>
  <c r="AI837" i="8"/>
  <c r="AM837" i="8" s="1"/>
  <c r="AN837" i="8" s="1"/>
  <c r="AI799" i="8"/>
  <c r="AI785" i="8"/>
  <c r="AI793" i="8"/>
  <c r="AI796" i="8"/>
  <c r="AI784" i="8"/>
  <c r="AI712" i="8"/>
  <c r="AI682" i="8"/>
  <c r="AI699" i="8"/>
  <c r="AI714" i="8"/>
  <c r="AI657" i="8"/>
  <c r="AI647" i="8"/>
  <c r="AI642" i="8"/>
  <c r="AI648" i="8"/>
  <c r="AI617" i="8"/>
  <c r="AI567" i="8"/>
  <c r="AI595" i="8"/>
  <c r="AI528" i="8"/>
  <c r="AI604" i="8"/>
  <c r="AI480" i="8"/>
  <c r="AI489" i="8"/>
  <c r="AI429" i="8"/>
  <c r="AI487" i="8"/>
  <c r="AI459" i="8"/>
  <c r="AM459" i="8" s="1"/>
  <c r="AN459" i="8" s="1"/>
  <c r="AI525" i="8"/>
  <c r="AI470" i="8"/>
  <c r="AI408" i="8"/>
  <c r="AI379" i="8"/>
  <c r="AI340" i="8"/>
  <c r="AI288" i="8"/>
  <c r="AI376" i="8"/>
  <c r="AI317" i="8"/>
  <c r="AI400" i="8"/>
  <c r="AI330" i="8"/>
  <c r="AI392" i="8"/>
  <c r="AI319" i="8"/>
  <c r="AI303" i="8"/>
  <c r="AI371" i="8"/>
  <c r="AI418" i="8"/>
  <c r="AI265" i="8"/>
  <c r="AI53" i="8"/>
  <c r="AI283" i="8"/>
  <c r="AI182" i="8"/>
  <c r="AI81" i="8"/>
  <c r="AI58" i="8"/>
  <c r="AI163" i="8"/>
  <c r="AI151" i="8"/>
  <c r="AI91" i="8"/>
  <c r="AI190" i="8"/>
  <c r="AI123" i="8"/>
  <c r="AI49" i="8"/>
  <c r="AI35" i="8"/>
  <c r="AI148" i="8"/>
  <c r="AI118" i="8"/>
  <c r="AI26" i="8"/>
  <c r="AI1003" i="8"/>
  <c r="AI999" i="8"/>
  <c r="AI948" i="8"/>
  <c r="AI920" i="8"/>
  <c r="AI928" i="8"/>
  <c r="AI905" i="8"/>
  <c r="AI884" i="8"/>
  <c r="AI860" i="8"/>
  <c r="AI834" i="8"/>
  <c r="AI791" i="8"/>
  <c r="AM791" i="8" s="1"/>
  <c r="AN791" i="8" s="1"/>
  <c r="AI772" i="8"/>
  <c r="AI762" i="8"/>
  <c r="AI790" i="8"/>
  <c r="AI769" i="8"/>
  <c r="AI704" i="8"/>
  <c r="AI674" i="8"/>
  <c r="AI695" i="8"/>
  <c r="AI722" i="8"/>
  <c r="AM722" i="8" s="1"/>
  <c r="AN722" i="8" s="1"/>
  <c r="AI711" i="8"/>
  <c r="AI643" i="8"/>
  <c r="AI616" i="8"/>
  <c r="AI646" i="8"/>
  <c r="AI650" i="8"/>
  <c r="AI584" i="8"/>
  <c r="AI588" i="8"/>
  <c r="AI524" i="8"/>
  <c r="AI569" i="8"/>
  <c r="AI476" i="8"/>
  <c r="AI485" i="8"/>
  <c r="AI417" i="8"/>
  <c r="AI483" i="8"/>
  <c r="AI444" i="8"/>
  <c r="AI462" i="8"/>
  <c r="AI393" i="8"/>
  <c r="AI407" i="8"/>
  <c r="AI541" i="8"/>
  <c r="AI336" i="8"/>
  <c r="AI284" i="8"/>
  <c r="AI365" i="8"/>
  <c r="AI313" i="8"/>
  <c r="AI384" i="8"/>
  <c r="AI322" i="8"/>
  <c r="AI367" i="8"/>
  <c r="AI311" i="8"/>
  <c r="AI243" i="8"/>
  <c r="AI295" i="8"/>
  <c r="AI359" i="8"/>
  <c r="AI270" i="8"/>
  <c r="AI41" i="8"/>
  <c r="AI218" i="8"/>
  <c r="AI57" i="8"/>
  <c r="AI172" i="8"/>
  <c r="AI44" i="8"/>
  <c r="AI160" i="8"/>
  <c r="AI108" i="8"/>
  <c r="AI83" i="8"/>
  <c r="AI147" i="8"/>
  <c r="AI121" i="8"/>
  <c r="AI32" i="8"/>
  <c r="AI30" i="8"/>
  <c r="AI146" i="8"/>
  <c r="AI116" i="8"/>
  <c r="AI27" i="8"/>
  <c r="AI990" i="8"/>
  <c r="AI987" i="8"/>
  <c r="AI980" i="8"/>
  <c r="AI858" i="8"/>
  <c r="AI872" i="8"/>
  <c r="AI865" i="8"/>
  <c r="AI779" i="8"/>
  <c r="AI825" i="8"/>
  <c r="AI751" i="8"/>
  <c r="AI724" i="8"/>
  <c r="AM724" i="8" s="1"/>
  <c r="AN724" i="8" s="1"/>
  <c r="AI746" i="8"/>
  <c r="AI713" i="8"/>
  <c r="AI692" i="8"/>
  <c r="AI609" i="8"/>
  <c r="AI573" i="8"/>
  <c r="AI539" i="8"/>
  <c r="AI516" i="8"/>
  <c r="AI511" i="8"/>
  <c r="AI465" i="8"/>
  <c r="AI495" i="8"/>
  <c r="AI412" i="8"/>
  <c r="AI381" i="8"/>
  <c r="AI391" i="8"/>
  <c r="AI324" i="8"/>
  <c r="AI398" i="8"/>
  <c r="AI289" i="8"/>
  <c r="AM289" i="8" s="1"/>
  <c r="AN289" i="8" s="1"/>
  <c r="AI310" i="8"/>
  <c r="AI452" i="8"/>
  <c r="AI235" i="8"/>
  <c r="AI216" i="8"/>
  <c r="AI226" i="8"/>
  <c r="AI522" i="8"/>
  <c r="AI200" i="8"/>
  <c r="AI193" i="8"/>
  <c r="AI347" i="8"/>
  <c r="AI65" i="8"/>
  <c r="AI115" i="8"/>
  <c r="AI86" i="8"/>
  <c r="AI136" i="8"/>
  <c r="AI28" i="8"/>
  <c r="AI12" i="8"/>
  <c r="AI13" i="8"/>
  <c r="AI1004" i="8"/>
  <c r="AI959" i="8"/>
  <c r="AI931" i="8"/>
  <c r="AI896" i="8"/>
  <c r="AI868" i="8"/>
  <c r="AI838" i="8"/>
  <c r="AI823" i="8"/>
  <c r="AI758" i="8"/>
  <c r="AI727" i="8"/>
  <c r="AI763" i="8"/>
  <c r="AI734" i="8"/>
  <c r="AI689" i="8"/>
  <c r="AI639" i="8"/>
  <c r="AI612" i="8"/>
  <c r="AI696" i="8"/>
  <c r="AI607" i="8"/>
  <c r="AM607" i="8" s="1"/>
  <c r="AN607" i="8" s="1"/>
  <c r="AI640" i="8"/>
  <c r="AI626" i="8"/>
  <c r="AI441" i="8"/>
  <c r="AI545" i="8"/>
  <c r="AI582" i="8"/>
  <c r="AI455" i="8"/>
  <c r="AI510" i="8"/>
  <c r="AI300" i="8"/>
  <c r="AI353" i="8"/>
  <c r="AI273" i="8"/>
  <c r="AI298" i="8"/>
  <c r="AI263" i="8"/>
  <c r="AI211" i="8"/>
  <c r="AI307" i="8"/>
  <c r="AI61" i="8"/>
  <c r="AI267" i="8"/>
  <c r="AI77" i="8"/>
  <c r="AI165" i="8"/>
  <c r="AI74" i="8"/>
  <c r="AI153" i="8"/>
  <c r="AI111" i="8"/>
  <c r="AI17" i="8"/>
  <c r="AI126" i="8"/>
  <c r="AI995" i="8"/>
  <c r="AI971" i="8"/>
  <c r="AI925" i="8"/>
  <c r="AI914" i="8"/>
  <c r="AI849" i="8"/>
  <c r="AI827" i="8"/>
  <c r="AI826" i="8"/>
  <c r="AI844" i="8"/>
  <c r="AI719" i="8"/>
  <c r="AI721" i="8"/>
  <c r="AI687" i="8"/>
  <c r="AI677" i="8"/>
  <c r="AI623" i="8"/>
  <c r="AI663" i="8"/>
  <c r="AI636" i="8"/>
  <c r="AI564" i="8"/>
  <c r="AI580" i="8"/>
  <c r="AI615" i="8"/>
  <c r="AI433" i="8"/>
  <c r="AI537" i="8"/>
  <c r="AI446" i="8"/>
  <c r="AI438" i="8"/>
  <c r="AI419" i="8"/>
  <c r="AI296" i="8"/>
  <c r="AI345" i="8"/>
  <c r="AI370" i="8"/>
  <c r="AI290" i="8"/>
  <c r="AI257" i="8"/>
  <c r="AI373" i="8"/>
  <c r="AI255" i="8"/>
  <c r="AI399" i="8"/>
  <c r="AI197" i="8"/>
  <c r="AI67" i="8"/>
  <c r="AI164" i="8"/>
  <c r="AM164" i="8" s="1"/>
  <c r="AN164" i="8" s="1"/>
  <c r="AI66" i="8"/>
  <c r="AI145" i="8"/>
  <c r="AI93" i="8"/>
  <c r="AI102" i="8"/>
  <c r="AI124" i="8"/>
  <c r="AI991" i="8"/>
  <c r="AI952" i="8"/>
  <c r="AI892" i="8"/>
  <c r="AI889" i="8"/>
  <c r="AI847" i="8"/>
  <c r="AI833" i="8"/>
  <c r="AI813" i="8"/>
  <c r="AI792" i="8"/>
  <c r="AI759" i="8"/>
  <c r="AI702" i="8"/>
  <c r="AI679" i="8"/>
  <c r="AI661" i="8"/>
  <c r="AI619" i="8"/>
  <c r="AI634" i="8"/>
  <c r="AI629" i="8"/>
  <c r="AI572" i="8"/>
  <c r="AI565" i="8"/>
  <c r="AI534" i="8"/>
  <c r="AM534" i="8" s="1"/>
  <c r="AN534" i="8" s="1"/>
  <c r="AI409" i="8"/>
  <c r="AI538" i="8"/>
  <c r="AI432" i="8"/>
  <c r="AI424" i="8"/>
  <c r="AI368" i="8"/>
  <c r="AI276" i="8"/>
  <c r="AI333" i="8"/>
  <c r="AI362" i="8"/>
  <c r="AM362" i="8" s="1"/>
  <c r="AN362" i="8" s="1"/>
  <c r="AI434" i="8"/>
  <c r="AI249" i="8"/>
  <c r="AI245" i="8"/>
  <c r="AI382" i="8"/>
  <c r="AI238" i="8"/>
  <c r="AI195" i="8"/>
  <c r="AI63" i="8"/>
  <c r="AI158" i="8"/>
  <c r="AI23" i="8"/>
  <c r="AI141" i="8"/>
  <c r="AI59" i="8"/>
  <c r="AI78" i="8"/>
  <c r="AI114" i="8"/>
  <c r="AI20" i="8"/>
  <c r="AI1002" i="8"/>
  <c r="AI946" i="8"/>
  <c r="AM946" i="8" s="1"/>
  <c r="AN946" i="8" s="1"/>
  <c r="AI874" i="8"/>
  <c r="AI927" i="8"/>
  <c r="AI939" i="8"/>
  <c r="AI803" i="8"/>
  <c r="AI802" i="8"/>
  <c r="AI764" i="8"/>
  <c r="AI728" i="8"/>
  <c r="AI754" i="8"/>
  <c r="AI741" i="8"/>
  <c r="AI801" i="8"/>
  <c r="AI614" i="8"/>
  <c r="AI585" i="8"/>
  <c r="AI551" i="8"/>
  <c r="AI540" i="8"/>
  <c r="AI576" i="8"/>
  <c r="AI481" i="8"/>
  <c r="AI503" i="8"/>
  <c r="AI426" i="8"/>
  <c r="AI478" i="8"/>
  <c r="AI490" i="8"/>
  <c r="AI328" i="8"/>
  <c r="AI514" i="8"/>
  <c r="AI297" i="8"/>
  <c r="AI334" i="8"/>
  <c r="AI248" i="8"/>
  <c r="AI239" i="8"/>
  <c r="AI228" i="8"/>
  <c r="AI250" i="8"/>
  <c r="AI167" i="8"/>
  <c r="AI237" i="8"/>
  <c r="AI42" i="8"/>
  <c r="AI204" i="8"/>
  <c r="AI72" i="8"/>
  <c r="AI127" i="8"/>
  <c r="AI107" i="8"/>
  <c r="AI138" i="8"/>
  <c r="AI56" i="8"/>
  <c r="AI988" i="8"/>
  <c r="AI839" i="8"/>
  <c r="AI806" i="8"/>
  <c r="AI666" i="8"/>
  <c r="AI680" i="8"/>
  <c r="AI531" i="8"/>
  <c r="AI506" i="8"/>
  <c r="AI416" i="8"/>
  <c r="AI320" i="8"/>
  <c r="AI338" i="8"/>
  <c r="AI244" i="8"/>
  <c r="AI287" i="8"/>
  <c r="AI155" i="8"/>
  <c r="AI15" i="8"/>
  <c r="AI25" i="8"/>
  <c r="AI958" i="8"/>
  <c r="AI853" i="8"/>
  <c r="AI881" i="8"/>
  <c r="AI709" i="8"/>
  <c r="AI644" i="8"/>
  <c r="AI568" i="8"/>
  <c r="AI461" i="8"/>
  <c r="AI533" i="8"/>
  <c r="AI264" i="8"/>
  <c r="AI306" i="8"/>
  <c r="AI240" i="8"/>
  <c r="AI47" i="8"/>
  <c r="AI90" i="8"/>
  <c r="AI166" i="8"/>
  <c r="AI895" i="8"/>
  <c r="AI850" i="8"/>
  <c r="AI816" i="8"/>
  <c r="AI797" i="8"/>
  <c r="AI625" i="8"/>
  <c r="AI548" i="8"/>
  <c r="AI405" i="8"/>
  <c r="AI456" i="8"/>
  <c r="AI420" i="8"/>
  <c r="AI260" i="8"/>
  <c r="AI331" i="8"/>
  <c r="AI579" i="8"/>
  <c r="AI19" i="8"/>
  <c r="AI85" i="8"/>
  <c r="AM85" i="8" s="1"/>
  <c r="AN85" i="8" s="1"/>
  <c r="AI993" i="8"/>
  <c r="AI863" i="8"/>
  <c r="AI822" i="8"/>
  <c r="AI747" i="8"/>
  <c r="AI742" i="8"/>
  <c r="AI611" i="8"/>
  <c r="AI504" i="8"/>
  <c r="AI590" i="8"/>
  <c r="AI406" i="8"/>
  <c r="AI361" i="8"/>
  <c r="AI252" i="8"/>
  <c r="AI286" i="8"/>
  <c r="AI194" i="8"/>
  <c r="AI82" i="8"/>
  <c r="AI18" i="8"/>
  <c r="AI1005" i="8"/>
  <c r="AI820" i="8"/>
  <c r="AI701" i="8"/>
  <c r="AI563" i="8"/>
  <c r="AI498" i="8"/>
  <c r="AI343" i="8"/>
  <c r="AI149" i="8"/>
  <c r="AI201" i="8"/>
  <c r="AI967" i="8"/>
  <c r="AI775" i="8"/>
  <c r="AI658" i="8"/>
  <c r="AI546" i="8"/>
  <c r="AI383" i="8"/>
  <c r="AI199" i="8"/>
  <c r="AI80" i="8"/>
  <c r="AI134" i="8"/>
  <c r="AI962" i="8"/>
  <c r="AI765" i="8"/>
  <c r="AI717" i="8"/>
  <c r="AI484" i="8"/>
  <c r="AI360" i="8"/>
  <c r="AI363" i="8"/>
  <c r="AI189" i="8"/>
  <c r="AI105" i="8"/>
  <c r="AI46" i="8"/>
  <c r="AI949" i="8"/>
  <c r="AI808" i="8"/>
  <c r="AI672" i="8"/>
  <c r="AI561" i="8"/>
  <c r="AI352" i="8"/>
  <c r="AI223" i="8"/>
  <c r="AI157" i="8"/>
  <c r="AI97" i="8"/>
  <c r="AI744" i="8"/>
  <c r="AI501" i="8"/>
  <c r="AI181" i="8"/>
  <c r="AI757" i="8"/>
  <c r="AI442" i="8"/>
  <c r="AI206" i="8"/>
  <c r="AI690" i="8"/>
  <c r="AI594" i="8"/>
  <c r="AI171" i="8"/>
  <c r="AI21" i="8"/>
  <c r="AI908" i="8"/>
  <c r="AI596" i="8"/>
  <c r="AI277" i="8"/>
  <c r="AI131" i="8"/>
  <c r="AI933" i="8"/>
  <c r="AI321" i="8"/>
  <c r="AI16" i="8"/>
  <c r="AI92" i="8"/>
  <c r="AI909" i="8"/>
  <c r="AI301" i="8"/>
  <c r="AI752" i="8"/>
  <c r="AI258" i="8"/>
  <c r="AI8" i="8"/>
  <c r="AI558" i="8"/>
  <c r="AI113" i="8"/>
  <c r="AI467" i="8"/>
  <c r="AI957" i="8"/>
  <c r="AI601" i="8"/>
  <c r="AI645" i="8"/>
  <c r="AI84" i="8"/>
  <c r="AI358" i="8"/>
  <c r="AI230" i="8"/>
  <c r="AI10" i="8"/>
  <c r="AK93" i="8"/>
  <c r="AK9" i="8"/>
  <c r="AK21" i="8"/>
  <c r="AK34" i="8"/>
  <c r="AK14" i="8"/>
  <c r="AK64" i="8"/>
  <c r="AK67" i="8"/>
  <c r="AK96" i="8"/>
  <c r="AK58" i="8"/>
  <c r="AK10" i="8"/>
  <c r="AK69" i="8"/>
  <c r="AK95" i="8"/>
  <c r="AK39" i="8"/>
  <c r="AK996" i="8"/>
  <c r="AK1002" i="8"/>
  <c r="AK989" i="8"/>
  <c r="AK963" i="8"/>
  <c r="AK982" i="8"/>
  <c r="AK969" i="8"/>
  <c r="AK942" i="8"/>
  <c r="AK949" i="8"/>
  <c r="AK926" i="8"/>
  <c r="AK954" i="8"/>
  <c r="AK921" i="8"/>
  <c r="AK877" i="8"/>
  <c r="AK888" i="8"/>
  <c r="AK894" i="8"/>
  <c r="AK887" i="8"/>
  <c r="AK883" i="8"/>
  <c r="AK891" i="8"/>
  <c r="AK852" i="8"/>
  <c r="AK875" i="8"/>
  <c r="AK907" i="8"/>
  <c r="AK830" i="8"/>
  <c r="AK839" i="8"/>
  <c r="AK804" i="8"/>
  <c r="AK772" i="8"/>
  <c r="AK802" i="8"/>
  <c r="AK791" i="8"/>
  <c r="AK799" i="8"/>
  <c r="AK836" i="8"/>
  <c r="AK813" i="8"/>
  <c r="AK752" i="8"/>
  <c r="AK720" i="8"/>
  <c r="AK757" i="8"/>
  <c r="AK725" i="8"/>
  <c r="AK805" i="8"/>
  <c r="AK747" i="8"/>
  <c r="AK695" i="8"/>
  <c r="AK663" i="8"/>
  <c r="AK696" i="8"/>
  <c r="AK730" i="8"/>
  <c r="AK694" i="8"/>
  <c r="AK662" i="8"/>
  <c r="AK685" i="8"/>
  <c r="AK693" i="8"/>
  <c r="AK640" i="8"/>
  <c r="AK743" i="8"/>
  <c r="AK607" i="8"/>
  <c r="AK634" i="8"/>
  <c r="AK598" i="8"/>
  <c r="AK715" i="8"/>
  <c r="AK609" i="8"/>
  <c r="AK614" i="8"/>
  <c r="AM614" i="8" s="1"/>
  <c r="AN614" i="8" s="1"/>
  <c r="AK595" i="8"/>
  <c r="AK544" i="8"/>
  <c r="AK572" i="8"/>
  <c r="AK579" i="8"/>
  <c r="AK537" i="8"/>
  <c r="AK505" i="8"/>
  <c r="AK585" i="8"/>
  <c r="AK587" i="8"/>
  <c r="AK489" i="8"/>
  <c r="AK510" i="8"/>
  <c r="AK494" i="8"/>
  <c r="AK462" i="8"/>
  <c r="AK430" i="8"/>
  <c r="AK398" i="8"/>
  <c r="AK476" i="8"/>
  <c r="AK526" i="8"/>
  <c r="AK447" i="8"/>
  <c r="AK400" i="8"/>
  <c r="AK610" i="8"/>
  <c r="AK425" i="8"/>
  <c r="AK382" i="8"/>
  <c r="AK444" i="8"/>
  <c r="AK581" i="8"/>
  <c r="AK440" i="8"/>
  <c r="AK345" i="8"/>
  <c r="AK313" i="8"/>
  <c r="AK281" i="8"/>
  <c r="AK461" i="8"/>
  <c r="AK491" i="8"/>
  <c r="AK354" i="8"/>
  <c r="AK322" i="8"/>
  <c r="AK290" i="8"/>
  <c r="AK429" i="8"/>
  <c r="AK373" i="8"/>
  <c r="AK343" i="8"/>
  <c r="AK311" i="8"/>
  <c r="AK393" i="8"/>
  <c r="AK261" i="8"/>
  <c r="AK316" i="8"/>
  <c r="AK250" i="8"/>
  <c r="AK262" i="8"/>
  <c r="AK220" i="8"/>
  <c r="AK296" i="8"/>
  <c r="AK225" i="8"/>
  <c r="AK348" i="8"/>
  <c r="AK264" i="8"/>
  <c r="AK185" i="8"/>
  <c r="AK35" i="8"/>
  <c r="AK178" i="8"/>
  <c r="AK138" i="8"/>
  <c r="AK122" i="8"/>
  <c r="AK246" i="8"/>
  <c r="AK211" i="8"/>
  <c r="AK336" i="8"/>
  <c r="AK82" i="8"/>
  <c r="AK41" i="8"/>
  <c r="AK165" i="8"/>
  <c r="AK157" i="8"/>
  <c r="AK54" i="8"/>
  <c r="AK181" i="8"/>
  <c r="AK242" i="8"/>
  <c r="AK36" i="8"/>
  <c r="AK71" i="8"/>
  <c r="AK145" i="8"/>
  <c r="AK129" i="8"/>
  <c r="AK113" i="8"/>
  <c r="AK30" i="8"/>
  <c r="AK79" i="8"/>
  <c r="AK77" i="8"/>
  <c r="AK108" i="8"/>
  <c r="AK22" i="8"/>
  <c r="AK972" i="8"/>
  <c r="AK968" i="8"/>
  <c r="AK1000" i="8"/>
  <c r="AK935" i="8"/>
  <c r="AK970" i="8"/>
  <c r="AK939" i="8"/>
  <c r="AK994" i="8"/>
  <c r="AK958" i="8"/>
  <c r="AK928" i="8"/>
  <c r="AK901" i="8"/>
  <c r="AK904" i="8"/>
  <c r="AK902" i="8"/>
  <c r="AK924" i="8"/>
  <c r="AK867" i="8"/>
  <c r="AK849" i="8"/>
  <c r="AK879" i="8"/>
  <c r="AK851" i="8"/>
  <c r="AK835" i="8"/>
  <c r="AK844" i="8"/>
  <c r="AK800" i="8"/>
  <c r="AK878" i="8"/>
  <c r="AK770" i="8"/>
  <c r="AK795" i="8"/>
  <c r="AK759" i="8"/>
  <c r="AK779" i="8"/>
  <c r="AK756" i="8"/>
  <c r="AK785" i="8"/>
  <c r="AK749" i="8"/>
  <c r="AK713" i="8"/>
  <c r="AK775" i="8"/>
  <c r="AK707" i="8"/>
  <c r="AK671" i="8"/>
  <c r="AK700" i="8"/>
  <c r="AK722" i="8"/>
  <c r="AK686" i="8"/>
  <c r="AK665" i="8"/>
  <c r="AK660" i="8"/>
  <c r="AK652" i="8"/>
  <c r="AK616" i="8"/>
  <c r="AK612" i="8"/>
  <c r="AK623" i="8"/>
  <c r="AK590" i="8"/>
  <c r="AK615" i="8"/>
  <c r="AK642" i="8"/>
  <c r="AK689" i="8"/>
  <c r="AK552" i="8"/>
  <c r="AK654" i="8"/>
  <c r="AK571" i="8"/>
  <c r="AK529" i="8"/>
  <c r="AK583" i="8"/>
  <c r="AK551" i="8"/>
  <c r="AK504" i="8"/>
  <c r="AK465" i="8"/>
  <c r="AK498" i="8"/>
  <c r="AK458" i="8"/>
  <c r="AK422" i="8"/>
  <c r="AK496" i="8"/>
  <c r="AK554" i="8"/>
  <c r="AK463" i="8"/>
  <c r="AK415" i="8"/>
  <c r="AK464" i="8"/>
  <c r="AK420" i="8"/>
  <c r="AK546" i="8"/>
  <c r="AK428" i="8"/>
  <c r="AK384" i="8"/>
  <c r="AK357" i="8"/>
  <c r="AK321" i="8"/>
  <c r="AK285" i="8"/>
  <c r="AK424" i="8"/>
  <c r="AK408" i="8"/>
  <c r="AK342" i="8"/>
  <c r="AK306" i="8"/>
  <c r="AK270" i="8"/>
  <c r="AK407" i="8"/>
  <c r="AK347" i="8"/>
  <c r="AK307" i="8"/>
  <c r="AK377" i="8"/>
  <c r="AK249" i="8"/>
  <c r="AK292" i="8"/>
  <c r="AK401" i="8"/>
  <c r="AK228" i="8"/>
  <c r="AK304" i="8"/>
  <c r="AK221" i="8"/>
  <c r="AK260" i="8"/>
  <c r="AK223" i="8"/>
  <c r="AK63" i="8"/>
  <c r="AK203" i="8"/>
  <c r="AK142" i="8"/>
  <c r="AK124" i="8"/>
  <c r="AK230" i="8"/>
  <c r="AK190" i="8"/>
  <c r="AK243" i="8"/>
  <c r="AK46" i="8"/>
  <c r="AK196" i="8"/>
  <c r="AK159" i="8"/>
  <c r="AK78" i="8"/>
  <c r="AK166" i="8"/>
  <c r="AK75" i="8"/>
  <c r="AK20" i="8"/>
  <c r="AK183" i="8"/>
  <c r="AK135" i="8"/>
  <c r="AK117" i="8"/>
  <c r="AK33" i="8"/>
  <c r="AK53" i="8"/>
  <c r="AK56" i="8"/>
  <c r="AK90" i="8"/>
  <c r="AK983" i="8"/>
  <c r="AK1005" i="8"/>
  <c r="AK953" i="8"/>
  <c r="AK986" i="8"/>
  <c r="AK952" i="8"/>
  <c r="AK976" i="8"/>
  <c r="AK956" i="8"/>
  <c r="AM956" i="8" s="1"/>
  <c r="AN956" i="8" s="1"/>
  <c r="AK934" i="8"/>
  <c r="AK922" i="8"/>
  <c r="AK869" i="8"/>
  <c r="AK872" i="8"/>
  <c r="AK905" i="8"/>
  <c r="AK895" i="8"/>
  <c r="AK884" i="8"/>
  <c r="AK882" i="8"/>
  <c r="AK946" i="8"/>
  <c r="AK876" i="8"/>
  <c r="AK865" i="8"/>
  <c r="AK831" i="8"/>
  <c r="AK788" i="8"/>
  <c r="AK840" i="8"/>
  <c r="AK806" i="8"/>
  <c r="AK801" i="8"/>
  <c r="AK823" i="8"/>
  <c r="AK816" i="8"/>
  <c r="AK740" i="8"/>
  <c r="AK758" i="8"/>
  <c r="AK737" i="8"/>
  <c r="AK809" i="8"/>
  <c r="AK754" i="8"/>
  <c r="AK691" i="8"/>
  <c r="AK726" i="8"/>
  <c r="AK684" i="8"/>
  <c r="AK735" i="8"/>
  <c r="AK674" i="8"/>
  <c r="AK706" i="8"/>
  <c r="AK651" i="8"/>
  <c r="AK636" i="8"/>
  <c r="AK681" i="8"/>
  <c r="AK697" i="8"/>
  <c r="AK635" i="8"/>
  <c r="AK578" i="8"/>
  <c r="AK621" i="8"/>
  <c r="AK619" i="8"/>
  <c r="AK588" i="8"/>
  <c r="AK536" i="8"/>
  <c r="AK638" i="8"/>
  <c r="AK553" i="8"/>
  <c r="AK517" i="8"/>
  <c r="AK596" i="8"/>
  <c r="AK599" i="8"/>
  <c r="AK485" i="8"/>
  <c r="AK592" i="8"/>
  <c r="AK482" i="8"/>
  <c r="AK446" i="8"/>
  <c r="AK410" i="8"/>
  <c r="AK484" i="8"/>
  <c r="AK531" i="8"/>
  <c r="AK437" i="8"/>
  <c r="AK516" i="8"/>
  <c r="AK452" i="8"/>
  <c r="AK563" i="8"/>
  <c r="AK460" i="8"/>
  <c r="AK412" i="8"/>
  <c r="AK372" i="8"/>
  <c r="AK341" i="8"/>
  <c r="AK305" i="8"/>
  <c r="AK269" i="8"/>
  <c r="AK385" i="8"/>
  <c r="AK366" i="8"/>
  <c r="AK330" i="8"/>
  <c r="AK294" i="8"/>
  <c r="AK403" i="8"/>
  <c r="AK367" i="8"/>
  <c r="AK331" i="8"/>
  <c r="AK295" i="8"/>
  <c r="AK300" i="8"/>
  <c r="AK344" i="8"/>
  <c r="AK254" i="8"/>
  <c r="AK245" i="8"/>
  <c r="AK212" i="8"/>
  <c r="AK247" i="8"/>
  <c r="AK207" i="8"/>
  <c r="AK248" i="8"/>
  <c r="AK198" i="8"/>
  <c r="AK37" i="8"/>
  <c r="AK172" i="8"/>
  <c r="AK134" i="8"/>
  <c r="AK116" i="8"/>
  <c r="AK259" i="8"/>
  <c r="AK59" i="8"/>
  <c r="AK170" i="8"/>
  <c r="AK42" i="8"/>
  <c r="AK164" i="8"/>
  <c r="AK155" i="8"/>
  <c r="AK219" i="8"/>
  <c r="AK194" i="8"/>
  <c r="AK60" i="8"/>
  <c r="AK98" i="8"/>
  <c r="AK147" i="8"/>
  <c r="AK127" i="8"/>
  <c r="AK109" i="8"/>
  <c r="AK192" i="8"/>
  <c r="AK97" i="8"/>
  <c r="AK23" i="8"/>
  <c r="AK74" i="8"/>
  <c r="AK94" i="8"/>
  <c r="AK991" i="8"/>
  <c r="AK966" i="8"/>
  <c r="AK943" i="8"/>
  <c r="AK961" i="8"/>
  <c r="AK960" i="8"/>
  <c r="AK909" i="8"/>
  <c r="AK927" i="8"/>
  <c r="AK923" i="8"/>
  <c r="AK913" i="8"/>
  <c r="AK899" i="8"/>
  <c r="AK916" i="8"/>
  <c r="AK881" i="8"/>
  <c r="AK931" i="8"/>
  <c r="AK832" i="8"/>
  <c r="AK808" i="8"/>
  <c r="AK821" i="8"/>
  <c r="AK774" i="8"/>
  <c r="AK763" i="8"/>
  <c r="AK798" i="8"/>
  <c r="AK732" i="8"/>
  <c r="AK753" i="8"/>
  <c r="AK705" i="8"/>
  <c r="AK739" i="8"/>
  <c r="AK675" i="8"/>
  <c r="AK688" i="8"/>
  <c r="AK702" i="8"/>
  <c r="AK669" i="8"/>
  <c r="AK655" i="8"/>
  <c r="AK628" i="8"/>
  <c r="AK613" i="8"/>
  <c r="AK643" i="8"/>
  <c r="AK570" i="8"/>
  <c r="AK716" i="8"/>
  <c r="AK645" i="8"/>
  <c r="AK528" i="8"/>
  <c r="AK589" i="8"/>
  <c r="AK521" i="8"/>
  <c r="AK573" i="8"/>
  <c r="AK506" i="8"/>
  <c r="AK508" i="8"/>
  <c r="AK474" i="8"/>
  <c r="AK426" i="8"/>
  <c r="AK488" i="8"/>
  <c r="AK515" i="8"/>
  <c r="AK416" i="8"/>
  <c r="AK457" i="8"/>
  <c r="AK390" i="8"/>
  <c r="AK433" i="8"/>
  <c r="AK376" i="8"/>
  <c r="AK333" i="8"/>
  <c r="AK289" i="8"/>
  <c r="AK395" i="8"/>
  <c r="AK358" i="8"/>
  <c r="AK310" i="8"/>
  <c r="AK483" i="8"/>
  <c r="AK359" i="8"/>
  <c r="AK315" i="8"/>
  <c r="AK356" i="8"/>
  <c r="AK308" i="8"/>
  <c r="AK455" i="8"/>
  <c r="AK216" i="8"/>
  <c r="AK237" i="8"/>
  <c r="AK272" i="8"/>
  <c r="AK206" i="8"/>
  <c r="AK284" i="8"/>
  <c r="AK144" i="8"/>
  <c r="AK118" i="8"/>
  <c r="AK239" i="8"/>
  <c r="AK234" i="8"/>
  <c r="AK44" i="8"/>
  <c r="AK162" i="8"/>
  <c r="AK83" i="8"/>
  <c r="AK227" i="8"/>
  <c r="AK38" i="8"/>
  <c r="AK208" i="8"/>
  <c r="AK131" i="8"/>
  <c r="AK104" i="8"/>
  <c r="AK102" i="8"/>
  <c r="AK28" i="8"/>
  <c r="AK99" i="8"/>
  <c r="AK57" i="8"/>
  <c r="AK995" i="8"/>
  <c r="AK990" i="8"/>
  <c r="AK981" i="8"/>
  <c r="AM981" i="8" s="1"/>
  <c r="AN981" i="8" s="1"/>
  <c r="AK967" i="8"/>
  <c r="AK959" i="8"/>
  <c r="AK930" i="8"/>
  <c r="AK941" i="8"/>
  <c r="AK896" i="8"/>
  <c r="AK897" i="8"/>
  <c r="AK892" i="8"/>
  <c r="AK841" i="8"/>
  <c r="AK860" i="8"/>
  <c r="AK846" i="8"/>
  <c r="AK828" i="8"/>
  <c r="AK784" i="8"/>
  <c r="AK789" i="8"/>
  <c r="AK778" i="8"/>
  <c r="AK819" i="8"/>
  <c r="AK862" i="8"/>
  <c r="AK777" i="8"/>
  <c r="AK733" i="8"/>
  <c r="AK760" i="8"/>
  <c r="AK703" i="8"/>
  <c r="AK719" i="8"/>
  <c r="AK672" i="8"/>
  <c r="AK682" i="8"/>
  <c r="AK704" i="8"/>
  <c r="AK673" i="8"/>
  <c r="AK750" i="8"/>
  <c r="AK653" i="8"/>
  <c r="AK602" i="8"/>
  <c r="AK606" i="8"/>
  <c r="AK591" i="8"/>
  <c r="AK564" i="8"/>
  <c r="AK568" i="8"/>
  <c r="AK549" i="8"/>
  <c r="AK501" i="8"/>
  <c r="AK547" i="8"/>
  <c r="AK481" i="8"/>
  <c r="AK514" i="8"/>
  <c r="AK454" i="8"/>
  <c r="AK406" i="8"/>
  <c r="AK468" i="8"/>
  <c r="AK453" i="8"/>
  <c r="AK495" i="8"/>
  <c r="AK436" i="8"/>
  <c r="AK538" i="8"/>
  <c r="AK411" i="8"/>
  <c r="AK365" i="8"/>
  <c r="AK317" i="8"/>
  <c r="AK265" i="8"/>
  <c r="AK507" i="8"/>
  <c r="AK338" i="8"/>
  <c r="AK286" i="8"/>
  <c r="AK475" i="8"/>
  <c r="AK339" i="8"/>
  <c r="AK291" i="8"/>
  <c r="AK257" i="8"/>
  <c r="AK280" i="8"/>
  <c r="AK244" i="8"/>
  <c r="AK320" i="8"/>
  <c r="AK217" i="8"/>
  <c r="AK231" i="8"/>
  <c r="AK70" i="8"/>
  <c r="AK191" i="8"/>
  <c r="AK132" i="8"/>
  <c r="AK110" i="8"/>
  <c r="AK184" i="8"/>
  <c r="AK180" i="8"/>
  <c r="AK287" i="8"/>
  <c r="AK158" i="8"/>
  <c r="AK205" i="8"/>
  <c r="AK288" i="8"/>
  <c r="AK176" i="8"/>
  <c r="AK143" i="8"/>
  <c r="AK121" i="8"/>
  <c r="AK17" i="8"/>
  <c r="AK88" i="8"/>
  <c r="AK100" i="8"/>
  <c r="AK8" i="8"/>
  <c r="AK1004" i="8"/>
  <c r="AK979" i="8"/>
  <c r="AK985" i="8"/>
  <c r="AK957" i="8"/>
  <c r="AK945" i="8"/>
  <c r="AK955" i="8"/>
  <c r="AK947" i="8"/>
  <c r="AK920" i="8"/>
  <c r="AK880" i="8"/>
  <c r="AK889" i="8"/>
  <c r="AK871" i="8"/>
  <c r="AK833" i="8"/>
  <c r="AK853" i="8"/>
  <c r="AK874" i="8"/>
  <c r="AK858" i="8"/>
  <c r="AK780" i="8"/>
  <c r="AK787" i="8"/>
  <c r="AK842" i="8"/>
  <c r="AK814" i="8"/>
  <c r="AK790" i="8"/>
  <c r="AK773" i="8"/>
  <c r="AK729" i="8"/>
  <c r="AK783" i="8"/>
  <c r="AK699" i="8"/>
  <c r="AK711" i="8"/>
  <c r="AK668" i="8"/>
  <c r="AK678" i="8"/>
  <c r="AK677" i="8"/>
  <c r="AK659" i="8"/>
  <c r="AK701" i="8"/>
  <c r="AK646" i="8"/>
  <c r="AK594" i="8"/>
  <c r="AK647" i="8"/>
  <c r="AK584" i="8"/>
  <c r="AK556" i="8"/>
  <c r="AK714" i="8"/>
  <c r="AK545" i="8"/>
  <c r="AK622" i="8"/>
  <c r="AK543" i="8"/>
  <c r="AK477" i="8"/>
  <c r="AK512" i="8"/>
  <c r="AK450" i="8"/>
  <c r="AK402" i="8"/>
  <c r="AK576" i="8"/>
  <c r="AK448" i="8"/>
  <c r="AK487" i="8"/>
  <c r="AK435" i="8"/>
  <c r="AK518" i="8"/>
  <c r="AK580" i="8"/>
  <c r="AK361" i="8"/>
  <c r="AK309" i="8"/>
  <c r="AK530" i="8"/>
  <c r="AK445" i="8"/>
  <c r="AK334" i="8"/>
  <c r="AK282" i="8"/>
  <c r="AK413" i="8"/>
  <c r="AK335" i="8"/>
  <c r="AK467" i="8"/>
  <c r="AK253" i="8"/>
  <c r="AK258" i="8"/>
  <c r="AK240" i="8"/>
  <c r="AK312" i="8"/>
  <c r="AK213" i="8"/>
  <c r="AK214" i="8"/>
  <c r="AK65" i="8"/>
  <c r="AK189" i="8"/>
  <c r="AK130" i="8"/>
  <c r="AK275" i="8"/>
  <c r="AK66" i="8"/>
  <c r="AK73" i="8"/>
  <c r="AK199" i="8"/>
  <c r="AK156" i="8"/>
  <c r="AK197" i="8"/>
  <c r="AK103" i="8"/>
  <c r="AK106" i="8"/>
  <c r="AK141" i="8"/>
  <c r="AK119" i="8"/>
  <c r="AK13" i="8"/>
  <c r="AK81" i="8"/>
  <c r="AK91" i="8"/>
  <c r="AK975" i="8"/>
  <c r="AK974" i="8"/>
  <c r="AK971" i="8"/>
  <c r="AK917" i="8"/>
  <c r="AK893" i="8"/>
  <c r="AK912" i="8"/>
  <c r="AK886" i="8"/>
  <c r="AK850" i="8"/>
  <c r="AK857" i="8"/>
  <c r="AK776" i="8"/>
  <c r="AK766" i="8"/>
  <c r="AK781" i="8"/>
  <c r="AK724" i="8"/>
  <c r="AK709" i="8"/>
  <c r="AK687" i="8"/>
  <c r="AK680" i="8"/>
  <c r="AK666" i="8"/>
  <c r="AK661" i="8"/>
  <c r="AK631" i="8"/>
  <c r="AK586" i="8"/>
  <c r="AK633" i="8"/>
  <c r="AK540" i="8"/>
  <c r="AK557" i="8"/>
  <c r="AK593" i="8"/>
  <c r="AK473" i="8"/>
  <c r="AK470" i="8"/>
  <c r="AK511" i="8"/>
  <c r="AK500" i="8"/>
  <c r="AK522" i="8"/>
  <c r="AK459" i="8"/>
  <c r="AK439" i="8"/>
  <c r="AK297" i="8"/>
  <c r="AK535" i="8"/>
  <c r="AK314" i="8"/>
  <c r="AM314" i="8" s="1"/>
  <c r="AN314" i="8" s="1"/>
  <c r="AK383" i="8"/>
  <c r="AK303" i="8"/>
  <c r="AK387" i="8"/>
  <c r="AK279" i="8"/>
  <c r="AK241" i="8"/>
  <c r="AK255" i="8"/>
  <c r="AK235" i="8"/>
  <c r="AK126" i="8"/>
  <c r="AK201" i="8"/>
  <c r="AK45" i="8"/>
  <c r="AK154" i="8"/>
  <c r="AK167" i="8"/>
  <c r="AK15" i="8"/>
  <c r="AK123" i="8"/>
  <c r="AK150" i="8"/>
  <c r="AK89" i="8"/>
  <c r="AK11" i="8"/>
  <c r="AK107" i="8"/>
  <c r="AK993" i="8"/>
  <c r="AK984" i="8"/>
  <c r="AK932" i="8"/>
  <c r="AK944" i="8"/>
  <c r="AK861" i="8"/>
  <c r="AK911" i="8"/>
  <c r="AK870" i="8"/>
  <c r="AK837" i="8"/>
  <c r="AK817" i="8"/>
  <c r="AK829" i="8"/>
  <c r="AK782" i="8"/>
  <c r="AK815" i="8"/>
  <c r="AK810" i="8"/>
  <c r="AK803" i="8"/>
  <c r="AK679" i="8"/>
  <c r="AK718" i="8"/>
  <c r="AK710" i="8"/>
  <c r="AK644" i="8"/>
  <c r="AK751" i="8"/>
  <c r="AK574" i="8"/>
  <c r="AK562" i="8"/>
  <c r="AK524" i="8"/>
  <c r="AK533" i="8"/>
  <c r="AK555" i="8"/>
  <c r="AK565" i="8"/>
  <c r="AK442" i="8"/>
  <c r="AK480" i="8"/>
  <c r="AK431" i="8"/>
  <c r="AK441" i="8"/>
  <c r="AK443" i="8"/>
  <c r="AK353" i="8"/>
  <c r="AK277" i="8"/>
  <c r="AK370" i="8"/>
  <c r="AK298" i="8"/>
  <c r="AK363" i="8"/>
  <c r="AK396" i="8"/>
  <c r="AK364" i="8"/>
  <c r="AK232" i="8"/>
  <c r="AK229" i="8"/>
  <c r="AK209" i="8"/>
  <c r="AK168" i="8"/>
  <c r="AK114" i="8"/>
  <c r="AK340" i="8"/>
  <c r="AK31" i="8"/>
  <c r="AK152" i="8"/>
  <c r="AK72" i="8"/>
  <c r="AK175" i="8"/>
  <c r="AK111" i="8"/>
  <c r="AK105" i="8"/>
  <c r="AK51" i="8"/>
  <c r="AK992" i="8"/>
  <c r="AK1006" i="8"/>
  <c r="AK962" i="8"/>
  <c r="AK938" i="8"/>
  <c r="AK919" i="8"/>
  <c r="AK900" i="8"/>
  <c r="AK863" i="8"/>
  <c r="AK843" i="8"/>
  <c r="AK826" i="8"/>
  <c r="AK827" i="8"/>
  <c r="AK769" i="8"/>
  <c r="AK786" i="8"/>
  <c r="AK765" i="8"/>
  <c r="AK771" i="8"/>
  <c r="AK667" i="8"/>
  <c r="AK764" i="8"/>
  <c r="AK708" i="8"/>
  <c r="AK632" i="8"/>
  <c r="AK641" i="8"/>
  <c r="AK629" i="8"/>
  <c r="AK560" i="8"/>
  <c r="AK520" i="8"/>
  <c r="AK525" i="8"/>
  <c r="AK575" i="8"/>
  <c r="AK559" i="8"/>
  <c r="AK438" i="8"/>
  <c r="AK472" i="8"/>
  <c r="AK421" i="8"/>
  <c r="AK419" i="8"/>
  <c r="AK427" i="8"/>
  <c r="AK349" i="8"/>
  <c r="AK273" i="8"/>
  <c r="AK362" i="8"/>
  <c r="AK278" i="8"/>
  <c r="AK355" i="8"/>
  <c r="AK391" i="8"/>
  <c r="AM391" i="8" s="1"/>
  <c r="AN391" i="8" s="1"/>
  <c r="AK332" i="8"/>
  <c r="AK224" i="8"/>
  <c r="AK456" i="8"/>
  <c r="AK187" i="8"/>
  <c r="AK149" i="8"/>
  <c r="AK112" i="8"/>
  <c r="AK271" i="8"/>
  <c r="AK193" i="8"/>
  <c r="AK381" i="8"/>
  <c r="AK61" i="8"/>
  <c r="AK173" i="8"/>
  <c r="AK188" i="8"/>
  <c r="AK80" i="8"/>
  <c r="AK32" i="8"/>
  <c r="AK973" i="8"/>
  <c r="AK965" i="8"/>
  <c r="AM965" i="8" s="1"/>
  <c r="AN965" i="8" s="1"/>
  <c r="AK918" i="8"/>
  <c r="AK908" i="8"/>
  <c r="AK847" i="8"/>
  <c r="AK818" i="8"/>
  <c r="AK793" i="8"/>
  <c r="AK744" i="8"/>
  <c r="AK807" i="8"/>
  <c r="AK723" i="8"/>
  <c r="AK762" i="8"/>
  <c r="AK639" i="8"/>
  <c r="AK618" i="8"/>
  <c r="AK532" i="8"/>
  <c r="AK567" i="8"/>
  <c r="AK550" i="8"/>
  <c r="AK394" i="8"/>
  <c r="AK399" i="8"/>
  <c r="AK449" i="8"/>
  <c r="AK325" i="8"/>
  <c r="AK350" i="8"/>
  <c r="AK656" i="8"/>
  <c r="AK276" i="8"/>
  <c r="AK236" i="8"/>
  <c r="AK256" i="8"/>
  <c r="AK146" i="8"/>
  <c r="AM146" i="8" s="1"/>
  <c r="AN146" i="8" s="1"/>
  <c r="AK222" i="8"/>
  <c r="AK163" i="8"/>
  <c r="AK148" i="8"/>
  <c r="AK133" i="8"/>
  <c r="AK62" i="8"/>
  <c r="AK987" i="8"/>
  <c r="AK936" i="8"/>
  <c r="AK898" i="8"/>
  <c r="AK910" i="8"/>
  <c r="AK859" i="8"/>
  <c r="AK812" i="8"/>
  <c r="AK797" i="8"/>
  <c r="AK736" i="8"/>
  <c r="AK761" i="8"/>
  <c r="AK692" i="8"/>
  <c r="AK742" i="8"/>
  <c r="AK605" i="8"/>
  <c r="AM605" i="8" s="1"/>
  <c r="AN605" i="8" s="1"/>
  <c r="AK608" i="8"/>
  <c r="AK625" i="8"/>
  <c r="AK601" i="8"/>
  <c r="AK490" i="8"/>
  <c r="AK492" i="8"/>
  <c r="AK479" i="8"/>
  <c r="AK417" i="8"/>
  <c r="AK301" i="8"/>
  <c r="AK346" i="8"/>
  <c r="AK371" i="8"/>
  <c r="AK263" i="8"/>
  <c r="AK360" i="8"/>
  <c r="AK252" i="8"/>
  <c r="AK140" i="8"/>
  <c r="AK55" i="8"/>
  <c r="AK161" i="8"/>
  <c r="AK50" i="8"/>
  <c r="AK125" i="8"/>
  <c r="AK48" i="8"/>
  <c r="AK1001" i="8"/>
  <c r="AK950" i="8"/>
  <c r="AK890" i="8"/>
  <c r="AK925" i="8"/>
  <c r="AK845" i="8"/>
  <c r="AK796" i="8"/>
  <c r="AK767" i="8"/>
  <c r="AK728" i="8"/>
  <c r="AK746" i="8"/>
  <c r="AK676" i="8"/>
  <c r="AK657" i="8"/>
  <c r="AK637" i="8"/>
  <c r="AK603" i="8"/>
  <c r="AK600" i="8"/>
  <c r="AK558" i="8"/>
  <c r="AK486" i="8"/>
  <c r="AK539" i="8"/>
  <c r="AK471" i="8"/>
  <c r="AK392" i="8"/>
  <c r="AK293" i="8"/>
  <c r="AK326" i="8"/>
  <c r="AK351" i="8"/>
  <c r="AK210" i="8"/>
  <c r="AK328" i="8"/>
  <c r="AK238" i="8"/>
  <c r="AK136" i="8"/>
  <c r="AK195" i="8"/>
  <c r="AK160" i="8"/>
  <c r="AK27" i="8"/>
  <c r="AK115" i="8"/>
  <c r="AK19" i="8"/>
  <c r="AK978" i="8"/>
  <c r="AK998" i="8"/>
  <c r="AK885" i="8"/>
  <c r="AK903" i="8"/>
  <c r="AK855" i="8"/>
  <c r="AK792" i="8"/>
  <c r="AK755" i="8"/>
  <c r="AK824" i="8"/>
  <c r="AK738" i="8"/>
  <c r="AK727" i="8"/>
  <c r="AK664" i="8"/>
  <c r="AK611" i="8"/>
  <c r="AK630" i="8"/>
  <c r="AK597" i="8"/>
  <c r="AK569" i="8"/>
  <c r="AK478" i="8"/>
  <c r="AK534" i="8"/>
  <c r="AK451" i="8"/>
  <c r="AK388" i="8"/>
  <c r="AK503" i="8"/>
  <c r="AK318" i="8"/>
  <c r="AK327" i="8"/>
  <c r="AK324" i="8"/>
  <c r="AK283" i="8"/>
  <c r="AK174" i="8"/>
  <c r="AK128" i="8"/>
  <c r="AK179" i="8"/>
  <c r="AK153" i="8"/>
  <c r="AK24" i="8"/>
  <c r="AK84" i="8"/>
  <c r="AK151" i="8"/>
  <c r="AK951" i="8"/>
  <c r="AK906" i="8"/>
  <c r="AK854" i="8"/>
  <c r="AK838" i="8"/>
  <c r="AK712" i="8"/>
  <c r="AK648" i="8"/>
  <c r="AK650" i="8"/>
  <c r="AM650" i="8" s="1"/>
  <c r="AN650" i="8" s="1"/>
  <c r="AK542" i="8"/>
  <c r="AK523" i="8"/>
  <c r="AK380" i="8"/>
  <c r="AK302" i="8"/>
  <c r="AK204" i="8"/>
  <c r="AK49" i="8"/>
  <c r="AK52" i="8"/>
  <c r="AK92" i="8"/>
  <c r="AK76" i="8"/>
  <c r="AK18" i="8"/>
  <c r="AK16" i="8"/>
  <c r="AK997" i="8"/>
  <c r="AK864" i="8"/>
  <c r="AK834" i="8"/>
  <c r="AK794" i="8"/>
  <c r="AK683" i="8"/>
  <c r="AK624" i="8"/>
  <c r="AK577" i="8"/>
  <c r="AK497" i="8"/>
  <c r="AK502" i="8"/>
  <c r="AK369" i="8"/>
  <c r="AK274" i="8"/>
  <c r="AK200" i="8"/>
  <c r="AK43" i="8"/>
  <c r="AK47" i="8"/>
  <c r="AK397" i="8"/>
  <c r="AK101" i="8"/>
  <c r="AK29" i="8"/>
  <c r="AK977" i="8"/>
  <c r="AK856" i="8"/>
  <c r="AK822" i="8"/>
  <c r="AK848" i="8"/>
  <c r="AK734" i="8"/>
  <c r="AK620" i="8"/>
  <c r="AK566" i="8"/>
  <c r="AK493" i="8"/>
  <c r="AK432" i="8"/>
  <c r="AK337" i="8"/>
  <c r="AK266" i="8"/>
  <c r="AK519" i="8"/>
  <c r="AK368" i="8"/>
  <c r="AK40" i="8"/>
  <c r="AK139" i="8"/>
  <c r="AK980" i="8"/>
  <c r="AK933" i="8"/>
  <c r="AK868" i="8"/>
  <c r="AK820" i="8"/>
  <c r="AK741" i="8"/>
  <c r="AK690" i="8"/>
  <c r="AK604" i="8"/>
  <c r="AK541" i="8"/>
  <c r="AK434" i="8"/>
  <c r="AK527" i="8"/>
  <c r="AK423" i="8"/>
  <c r="AK319" i="8"/>
  <c r="AK233" i="8"/>
  <c r="AK215" i="8"/>
  <c r="AK186" i="8"/>
  <c r="AK171" i="8"/>
  <c r="AK948" i="8"/>
  <c r="AK915" i="8"/>
  <c r="AK670" i="8"/>
  <c r="AK513" i="8"/>
  <c r="AK386" i="8"/>
  <c r="AK299" i="8"/>
  <c r="AK202" i="8"/>
  <c r="AK169" i="8"/>
  <c r="AK929" i="8"/>
  <c r="AK811" i="8"/>
  <c r="AK658" i="8"/>
  <c r="AK509" i="8"/>
  <c r="AK378" i="8"/>
  <c r="AK375" i="8"/>
  <c r="AK251" i="8"/>
  <c r="AK26" i="8"/>
  <c r="AK988" i="8"/>
  <c r="AK937" i="8"/>
  <c r="AK745" i="8"/>
  <c r="AK617" i="8"/>
  <c r="AK466" i="8"/>
  <c r="AK499" i="8"/>
  <c r="AK267" i="8"/>
  <c r="AK226" i="8"/>
  <c r="AK964" i="8"/>
  <c r="AK825" i="8"/>
  <c r="AK731" i="8"/>
  <c r="AK548" i="8"/>
  <c r="AK405" i="8"/>
  <c r="AK389" i="8"/>
  <c r="AK218" i="8"/>
  <c r="AK137" i="8"/>
  <c r="AK87" i="8"/>
  <c r="AK940" i="8"/>
  <c r="AK768" i="8"/>
  <c r="AK698" i="8"/>
  <c r="AK561" i="8"/>
  <c r="AK627" i="8"/>
  <c r="AK323" i="8"/>
  <c r="AK120" i="8"/>
  <c r="AK68" i="8"/>
  <c r="AK999" i="8"/>
  <c r="AK649" i="8"/>
  <c r="AK379" i="8"/>
  <c r="AK1003" i="8"/>
  <c r="AK582" i="8"/>
  <c r="AK352" i="8"/>
  <c r="AK914" i="8"/>
  <c r="AK626" i="8"/>
  <c r="AK409" i="8"/>
  <c r="AK866" i="8"/>
  <c r="AK469" i="8"/>
  <c r="AK404" i="8"/>
  <c r="AK25" i="8"/>
  <c r="AK873" i="8"/>
  <c r="AK418" i="8"/>
  <c r="AK177" i="8"/>
  <c r="AK12" i="8"/>
  <c r="AK85" i="8"/>
  <c r="AK748" i="8"/>
  <c r="AK414" i="8"/>
  <c r="AK182" i="8"/>
  <c r="AK86" i="8"/>
  <c r="AK717" i="8"/>
  <c r="AK374" i="8"/>
  <c r="L22" i="7"/>
  <c r="Q30" i="3" s="1"/>
  <c r="AL180" i="8"/>
  <c r="AL153" i="8"/>
  <c r="AM153" i="8" s="1"/>
  <c r="AN153" i="8" s="1"/>
  <c r="AL169" i="8"/>
  <c r="AL184" i="8"/>
  <c r="AL97" i="8"/>
  <c r="AL147" i="8"/>
  <c r="AL40" i="8"/>
  <c r="AL132" i="8"/>
  <c r="AL218" i="8"/>
  <c r="AL272" i="8"/>
  <c r="AL293" i="8"/>
  <c r="AL340" i="8"/>
  <c r="AL384" i="8"/>
  <c r="AL399" i="8"/>
  <c r="AL456" i="8"/>
  <c r="AL485" i="8"/>
  <c r="AL438" i="8"/>
  <c r="AL609" i="8"/>
  <c r="AL600" i="8"/>
  <c r="AL649" i="8"/>
  <c r="AL619" i="8"/>
  <c r="AL698" i="8"/>
  <c r="AL729" i="8"/>
  <c r="AL745" i="8"/>
  <c r="AL834" i="8"/>
  <c r="AL826" i="8"/>
  <c r="AL874" i="8"/>
  <c r="AL936" i="8"/>
  <c r="AL937" i="8"/>
  <c r="AL996" i="8"/>
  <c r="R23" i="7"/>
  <c r="S32" i="4"/>
  <c r="Y32" i="4" s="1"/>
  <c r="AL320" i="8"/>
  <c r="AL26" i="8"/>
  <c r="AL233" i="8"/>
  <c r="AL199" i="8"/>
  <c r="AL41" i="8"/>
  <c r="AL160" i="8"/>
  <c r="AL49" i="8"/>
  <c r="AL33" i="8"/>
  <c r="AL158" i="8"/>
  <c r="AL43" i="8"/>
  <c r="AL20" i="8"/>
  <c r="AL9" i="8"/>
  <c r="AL37" i="8"/>
  <c r="AL30" i="8"/>
  <c r="AL196" i="8"/>
  <c r="AL11" i="8"/>
  <c r="AL17" i="8"/>
  <c r="AL10" i="8"/>
  <c r="AL13" i="8"/>
  <c r="AL8" i="8"/>
  <c r="AL24" i="8"/>
  <c r="AL304" i="8"/>
  <c r="AL52" i="8"/>
  <c r="AL155" i="8"/>
  <c r="AL45" i="8"/>
  <c r="AL148" i="8"/>
  <c r="AL978" i="8"/>
  <c r="AL989" i="8"/>
  <c r="AL985" i="8"/>
  <c r="AL987" i="8"/>
  <c r="AL981" i="8"/>
  <c r="AL947" i="8"/>
  <c r="AL957" i="8"/>
  <c r="AL934" i="8"/>
  <c r="AL921" i="8"/>
  <c r="AM921" i="8" s="1"/>
  <c r="AN921" i="8" s="1"/>
  <c r="AL923" i="8"/>
  <c r="AL880" i="8"/>
  <c r="AL915" i="8"/>
  <c r="AL908" i="8"/>
  <c r="AL895" i="8"/>
  <c r="AL902" i="8"/>
  <c r="AL898" i="8"/>
  <c r="AL836" i="8"/>
  <c r="AL845" i="8"/>
  <c r="AL857" i="8"/>
  <c r="AL838" i="8"/>
  <c r="AL825" i="8"/>
  <c r="AL821" i="8"/>
  <c r="AL776" i="8"/>
  <c r="AL780" i="8"/>
  <c r="AL763" i="8"/>
  <c r="AL786" i="8"/>
  <c r="AL798" i="8"/>
  <c r="AL802" i="8"/>
  <c r="AL752" i="8"/>
  <c r="AL720" i="8"/>
  <c r="AL753" i="8"/>
  <c r="AL760" i="8"/>
  <c r="AL726" i="8"/>
  <c r="AL743" i="8"/>
  <c r="AL721" i="8"/>
  <c r="AL687" i="8"/>
  <c r="AL843" i="8"/>
  <c r="AL676" i="8"/>
  <c r="AL704" i="8"/>
  <c r="AL682" i="8"/>
  <c r="AL705" i="8"/>
  <c r="AL634" i="8"/>
  <c r="AL647" i="8"/>
  <c r="AL615" i="8"/>
  <c r="AL659" i="8"/>
  <c r="AL624" i="8"/>
  <c r="AL681" i="8"/>
  <c r="AL708" i="8"/>
  <c r="AL577" i="8"/>
  <c r="AL604" i="8"/>
  <c r="AL629" i="8"/>
  <c r="AL685" i="8"/>
  <c r="AL588" i="8"/>
  <c r="AL536" i="8"/>
  <c r="AL637" i="8"/>
  <c r="AL537" i="8"/>
  <c r="AL559" i="8"/>
  <c r="AL574" i="8"/>
  <c r="AL486" i="8"/>
  <c r="AL454" i="8"/>
  <c r="AL422" i="8"/>
  <c r="AL563" i="8"/>
  <c r="AL501" i="8"/>
  <c r="AL502" i="8"/>
  <c r="AL493" i="8"/>
  <c r="AL513" i="8"/>
  <c r="AL393" i="8"/>
  <c r="AL435" i="8"/>
  <c r="AL468" i="8"/>
  <c r="AL439" i="8"/>
  <c r="AL580" i="8"/>
  <c r="AL453" i="8"/>
  <c r="AL415" i="8"/>
  <c r="AL380" i="8"/>
  <c r="AL370" i="8"/>
  <c r="AL338" i="8"/>
  <c r="AL306" i="8"/>
  <c r="AL511" i="8"/>
  <c r="AL371" i="8"/>
  <c r="AL518" i="8"/>
  <c r="AL409" i="8"/>
  <c r="AL352" i="8"/>
  <c r="AL327" i="8"/>
  <c r="AL291" i="8"/>
  <c r="AL219" i="8"/>
  <c r="AL365" i="8"/>
  <c r="AL236" i="8"/>
  <c r="AL325" i="8"/>
  <c r="AL264" i="8"/>
  <c r="AL361" i="8"/>
  <c r="AL256" i="8"/>
  <c r="AL186" i="8"/>
  <c r="AL339" i="8"/>
  <c r="AL230" i="8"/>
  <c r="AL221" i="8"/>
  <c r="AL191" i="8"/>
  <c r="AL140" i="8"/>
  <c r="AL124" i="8"/>
  <c r="AL108" i="8"/>
  <c r="AL92" i="8"/>
  <c r="AL67" i="8"/>
  <c r="AL283" i="8"/>
  <c r="AL176" i="8"/>
  <c r="AL369" i="8"/>
  <c r="AL151" i="8"/>
  <c r="AL133" i="8"/>
  <c r="AL117" i="8"/>
  <c r="AL101" i="8"/>
  <c r="AL85" i="8"/>
  <c r="AL280" i="8"/>
  <c r="AL183" i="8"/>
  <c r="AL192" i="8"/>
  <c r="AL35" i="8"/>
  <c r="AL281" i="8"/>
  <c r="AL12" i="8"/>
  <c r="AL46" i="8"/>
  <c r="AL44" i="8"/>
  <c r="AL163" i="8"/>
  <c r="AL156" i="8"/>
  <c r="AL78" i="8"/>
  <c r="AL999" i="8"/>
  <c r="AL970" i="8"/>
  <c r="AL990" i="8"/>
  <c r="AL984" i="8"/>
  <c r="AL982" i="8"/>
  <c r="AL969" i="8"/>
  <c r="AL973" i="8"/>
  <c r="AL953" i="8"/>
  <c r="AL932" i="8"/>
  <c r="AL913" i="8"/>
  <c r="AL919" i="8"/>
  <c r="AL872" i="8"/>
  <c r="AL899" i="8"/>
  <c r="AL905" i="8"/>
  <c r="AL933" i="8"/>
  <c r="AL890" i="8"/>
  <c r="AL882" i="8"/>
  <c r="AL877" i="8"/>
  <c r="AL887" i="8"/>
  <c r="AL848" i="8"/>
  <c r="AL922" i="8"/>
  <c r="AL839" i="8"/>
  <c r="AL824" i="8"/>
  <c r="AL774" i="8"/>
  <c r="AM774" i="8" s="1"/>
  <c r="AN774" i="8" s="1"/>
  <c r="AL778" i="8"/>
  <c r="AL759" i="8"/>
  <c r="AL773" i="8"/>
  <c r="AL785" i="8"/>
  <c r="AL789" i="8"/>
  <c r="AL748" i="8"/>
  <c r="AL716" i="8"/>
  <c r="AL749" i="8"/>
  <c r="AL754" i="8"/>
  <c r="AL722" i="8"/>
  <c r="AL739" i="8"/>
  <c r="AL712" i="8"/>
  <c r="AL683" i="8"/>
  <c r="AL792" i="8"/>
  <c r="AL672" i="8"/>
  <c r="AL779" i="8"/>
  <c r="AL678" i="8"/>
  <c r="AL697" i="8"/>
  <c r="AL630" i="8"/>
  <c r="AL643" i="8"/>
  <c r="AL611" i="8"/>
  <c r="AL652" i="8"/>
  <c r="AL620" i="8"/>
  <c r="AL689" i="8"/>
  <c r="AL625" i="8"/>
  <c r="AL573" i="8"/>
  <c r="AL602" i="8"/>
  <c r="AL606" i="8"/>
  <c r="AL633" i="8"/>
  <c r="AL566" i="8"/>
  <c r="AL532" i="8"/>
  <c r="AL579" i="8"/>
  <c r="AL533" i="8"/>
  <c r="AL710" i="8"/>
  <c r="AL567" i="8"/>
  <c r="AL482" i="8"/>
  <c r="AL450" i="8"/>
  <c r="AL418" i="8"/>
  <c r="AL547" i="8"/>
  <c r="AL554" i="8"/>
  <c r="AL500" i="8"/>
  <c r="AL489" i="8"/>
  <c r="AL509" i="8"/>
  <c r="AL555" i="8"/>
  <c r="AL425" i="8"/>
  <c r="AL605" i="8"/>
  <c r="AL429" i="8"/>
  <c r="AL558" i="8"/>
  <c r="AL448" i="8"/>
  <c r="AL405" i="8"/>
  <c r="AL376" i="8"/>
  <c r="AL366" i="8"/>
  <c r="AL334" i="8"/>
  <c r="AL546" i="8"/>
  <c r="AL475" i="8"/>
  <c r="AL367" i="8"/>
  <c r="AL467" i="8"/>
  <c r="AL392" i="8"/>
  <c r="AL348" i="8"/>
  <c r="AL324" i="8"/>
  <c r="AL275" i="8"/>
  <c r="AL215" i="8"/>
  <c r="AL294" i="8"/>
  <c r="AL232" i="8"/>
  <c r="AL317" i="8"/>
  <c r="AL259" i="8"/>
  <c r="AL298" i="8"/>
  <c r="AL42" i="8"/>
  <c r="AL23" i="8"/>
  <c r="AL63" i="8"/>
  <c r="AL157" i="8"/>
  <c r="AL994" i="8"/>
  <c r="AL976" i="8"/>
  <c r="AL1001" i="8"/>
  <c r="AL956" i="8"/>
  <c r="AL946" i="8"/>
  <c r="AL967" i="8"/>
  <c r="AL927" i="8"/>
  <c r="AL966" i="8"/>
  <c r="AL963" i="8"/>
  <c r="AL893" i="8"/>
  <c r="AL896" i="8"/>
  <c r="AL917" i="8"/>
  <c r="AL859" i="8"/>
  <c r="AL910" i="8"/>
  <c r="AL885" i="8"/>
  <c r="AL914" i="8"/>
  <c r="AL852" i="8"/>
  <c r="AL860" i="8"/>
  <c r="AL862" i="8"/>
  <c r="AL854" i="8"/>
  <c r="AL841" i="8"/>
  <c r="AL823" i="8"/>
  <c r="AL793" i="8"/>
  <c r="AL797" i="8"/>
  <c r="AL769" i="8"/>
  <c r="AL803" i="8"/>
  <c r="AL813" i="8"/>
  <c r="AL812" i="8"/>
  <c r="AL790" i="8"/>
  <c r="AL728" i="8"/>
  <c r="AL765" i="8"/>
  <c r="AL809" i="8"/>
  <c r="AL734" i="8"/>
  <c r="AL751" i="8"/>
  <c r="AL815" i="8"/>
  <c r="AL695" i="8"/>
  <c r="AL719" i="8"/>
  <c r="AL684" i="8"/>
  <c r="AL715" i="8"/>
  <c r="AL690" i="8"/>
  <c r="AL794" i="8"/>
  <c r="AL642" i="8"/>
  <c r="AL655" i="8"/>
  <c r="AL623" i="8"/>
  <c r="AL775" i="8"/>
  <c r="AL632" i="8"/>
  <c r="AL725" i="8"/>
  <c r="AL645" i="8"/>
  <c r="AL585" i="8"/>
  <c r="AL717" i="8"/>
  <c r="AL582" i="8"/>
  <c r="AL591" i="8"/>
  <c r="AL665" i="8"/>
  <c r="AL544" i="8"/>
  <c r="AL572" i="8"/>
  <c r="AL545" i="8"/>
  <c r="AL576" i="8"/>
  <c r="AL508" i="8"/>
  <c r="AL494" i="8"/>
  <c r="AL462" i="8"/>
  <c r="AL430" i="8"/>
  <c r="AL398" i="8"/>
  <c r="AL522" i="8"/>
  <c r="AL523" i="8"/>
  <c r="AL504" i="8"/>
  <c r="AL469" i="8"/>
  <c r="AL464" i="8"/>
  <c r="AL441" i="8"/>
  <c r="AL484" i="8"/>
  <c r="AL445" i="8"/>
  <c r="AL407" i="8"/>
  <c r="AL472" i="8"/>
  <c r="AL421" i="8"/>
  <c r="AL411" i="8"/>
  <c r="AL417" i="8"/>
  <c r="AL346" i="8"/>
  <c r="AL314" i="8"/>
  <c r="AL389" i="8"/>
  <c r="AL378" i="8"/>
  <c r="AL347" i="8"/>
  <c r="AL377" i="8"/>
  <c r="AL360" i="8"/>
  <c r="AL394" i="8"/>
  <c r="AL302" i="8"/>
  <c r="AL227" i="8"/>
  <c r="AL401" i="8"/>
  <c r="AL244" i="8"/>
  <c r="AL212" i="8"/>
  <c r="AL273" i="8"/>
  <c r="AL205" i="8"/>
  <c r="AM205" i="8" s="1"/>
  <c r="AN205" i="8" s="1"/>
  <c r="AL266" i="8"/>
  <c r="AL194" i="8"/>
  <c r="AL372" i="8"/>
  <c r="AL238" i="8"/>
  <c r="AL315" i="8"/>
  <c r="AL213" i="8"/>
  <c r="AL144" i="8"/>
  <c r="AL128" i="8"/>
  <c r="AL112" i="8"/>
  <c r="AL96" i="8"/>
  <c r="AL77" i="8"/>
  <c r="AL300" i="8"/>
  <c r="AL195" i="8"/>
  <c r="AL210" i="8"/>
  <c r="AL170" i="8"/>
  <c r="AL137" i="8"/>
  <c r="AL121" i="8"/>
  <c r="AL105" i="8"/>
  <c r="AL89" i="8"/>
  <c r="AL321" i="8"/>
  <c r="AL258" i="8"/>
  <c r="AL209" i="8"/>
  <c r="AL53" i="8"/>
  <c r="AL39" i="8"/>
  <c r="AL337" i="8"/>
  <c r="AL70" i="8"/>
  <c r="AL341" i="8"/>
  <c r="AL82" i="8"/>
  <c r="AL27" i="8"/>
  <c r="AL74" i="8"/>
  <c r="AL992" i="8"/>
  <c r="AL1006" i="8"/>
  <c r="AL954" i="8"/>
  <c r="AL951" i="8"/>
  <c r="AL958" i="8"/>
  <c r="AL924" i="8"/>
  <c r="AL864" i="8"/>
  <c r="AL867" i="8"/>
  <c r="AL925" i="8"/>
  <c r="AL907" i="8"/>
  <c r="AL850" i="8"/>
  <c r="AL840" i="8"/>
  <c r="AL849" i="8"/>
  <c r="AL822" i="8"/>
  <c r="AL795" i="8"/>
  <c r="AL810" i="8"/>
  <c r="AL783" i="8"/>
  <c r="AL814" i="8"/>
  <c r="AL777" i="8"/>
  <c r="AL807" i="8"/>
  <c r="AL796" i="8"/>
  <c r="AL709" i="8"/>
  <c r="AL667" i="8"/>
  <c r="AL664" i="8"/>
  <c r="AL686" i="8"/>
  <c r="AL650" i="8"/>
  <c r="AL639" i="8"/>
  <c r="AL661" i="8"/>
  <c r="AL612" i="8"/>
  <c r="AL641" i="8"/>
  <c r="AL561" i="8"/>
  <c r="AL677" i="8"/>
  <c r="AL669" i="8"/>
  <c r="AL524" i="8"/>
  <c r="AL541" i="8"/>
  <c r="AL560" i="8"/>
  <c r="AL478" i="8"/>
  <c r="AL434" i="8"/>
  <c r="AL535" i="8"/>
  <c r="AL515" i="8"/>
  <c r="AL477" i="8"/>
  <c r="AL543" i="8"/>
  <c r="AL492" i="8"/>
  <c r="AL423" i="8"/>
  <c r="AL463" i="8"/>
  <c r="AL499" i="8"/>
  <c r="AL362" i="8"/>
  <c r="AL318" i="8"/>
  <c r="AL427" i="8"/>
  <c r="AM427" i="8" s="1"/>
  <c r="AN427" i="8" s="1"/>
  <c r="AL343" i="8"/>
  <c r="AL368" i="8"/>
  <c r="AL319" i="8"/>
  <c r="AL231" i="8"/>
  <c r="AL279" i="8"/>
  <c r="AL353" i="8"/>
  <c r="AL246" i="8"/>
  <c r="AL252" i="8"/>
  <c r="AL174" i="8"/>
  <c r="AM174" i="8" s="1"/>
  <c r="AN174" i="8" s="1"/>
  <c r="AL242" i="8"/>
  <c r="AL333" i="8"/>
  <c r="AL168" i="8"/>
  <c r="AL130" i="8"/>
  <c r="AL106" i="8"/>
  <c r="AL86" i="8"/>
  <c r="AL323" i="8"/>
  <c r="AL313" i="8"/>
  <c r="AL188" i="8"/>
  <c r="AL139" i="8"/>
  <c r="AL115" i="8"/>
  <c r="AL95" i="8"/>
  <c r="AL48" i="8"/>
  <c r="AL171" i="8"/>
  <c r="AL68" i="8"/>
  <c r="AL55" i="8"/>
  <c r="AL18" i="8"/>
  <c r="AL159" i="8"/>
  <c r="AL59" i="8"/>
  <c r="AL177" i="8"/>
  <c r="AL65" i="8"/>
  <c r="AL267" i="8"/>
  <c r="AL165" i="8"/>
  <c r="AL991" i="8"/>
  <c r="AL977" i="8"/>
  <c r="AL997" i="8"/>
  <c r="AL938" i="8"/>
  <c r="AL950" i="8"/>
  <c r="AL920" i="8"/>
  <c r="AL901" i="8"/>
  <c r="AL856" i="8"/>
  <c r="AL943" i="8"/>
  <c r="AL903" i="8"/>
  <c r="AL881" i="8"/>
  <c r="AL861" i="8"/>
  <c r="AL832" i="8"/>
  <c r="AL833" i="8"/>
  <c r="AL808" i="8"/>
  <c r="AL801" i="8"/>
  <c r="AL805" i="8"/>
  <c r="AL768" i="8"/>
  <c r="AL756" i="8"/>
  <c r="AL770" i="8"/>
  <c r="AL750" i="8"/>
  <c r="AL764" i="8"/>
  <c r="AL707" i="8"/>
  <c r="AL711" i="8"/>
  <c r="AL660" i="8"/>
  <c r="AM660" i="8" s="1"/>
  <c r="AN660" i="8" s="1"/>
  <c r="AL674" i="8"/>
  <c r="AL646" i="8"/>
  <c r="AL635" i="8"/>
  <c r="AL673" i="8"/>
  <c r="AL608" i="8"/>
  <c r="AL601" i="8"/>
  <c r="AL761" i="8"/>
  <c r="AL610" i="8"/>
  <c r="AL613" i="8"/>
  <c r="AL520" i="8"/>
  <c r="AL529" i="8"/>
  <c r="AL510" i="8"/>
  <c r="AL474" i="8"/>
  <c r="AL426" i="8"/>
  <c r="AL530" i="8"/>
  <c r="AL575" i="8"/>
  <c r="AL473" i="8"/>
  <c r="AL457" i="8"/>
  <c r="AL476" i="8"/>
  <c r="AL413" i="8"/>
  <c r="AL447" i="8"/>
  <c r="AL433" i="8"/>
  <c r="AL358" i="8"/>
  <c r="AL310" i="8"/>
  <c r="AL390" i="8"/>
  <c r="AL428" i="8"/>
  <c r="AL364" i="8"/>
  <c r="AL316" i="8"/>
  <c r="AL223" i="8"/>
  <c r="AL262" i="8"/>
  <c r="AL309" i="8"/>
  <c r="AL206" i="8"/>
  <c r="AL248" i="8"/>
  <c r="AL412" i="8"/>
  <c r="AL234" i="8"/>
  <c r="AL329" i="8"/>
  <c r="AL149" i="8"/>
  <c r="AL126" i="8"/>
  <c r="AL104" i="8"/>
  <c r="AM104" i="8" s="1"/>
  <c r="AN104" i="8" s="1"/>
  <c r="AL84" i="8"/>
  <c r="AL296" i="8"/>
  <c r="AL307" i="8"/>
  <c r="AL175" i="8"/>
  <c r="AL135" i="8"/>
  <c r="AL113" i="8"/>
  <c r="AL93" i="8"/>
  <c r="AL286" i="8"/>
  <c r="AL150" i="8"/>
  <c r="AL61" i="8"/>
  <c r="AL290" i="8"/>
  <c r="AL22" i="8"/>
  <c r="AL69" i="8"/>
  <c r="AL179" i="8"/>
  <c r="AL83" i="8"/>
  <c r="AL38" i="8"/>
  <c r="AM38" i="8" s="1"/>
  <c r="AN38" i="8" s="1"/>
  <c r="AL56" i="8"/>
  <c r="AL983" i="8"/>
  <c r="AL1004" i="8"/>
  <c r="AL971" i="8"/>
  <c r="AL964" i="8"/>
  <c r="AL949" i="8"/>
  <c r="AL912" i="8"/>
  <c r="AL928" i="8"/>
  <c r="AL940" i="8"/>
  <c r="AM940" i="8" s="1"/>
  <c r="AN940" i="8" s="1"/>
  <c r="AL897" i="8"/>
  <c r="AL894" i="8"/>
  <c r="AL866" i="8"/>
  <c r="AL853" i="8"/>
  <c r="AL876" i="8"/>
  <c r="AL828" i="8"/>
  <c r="AL806" i="8"/>
  <c r="AL799" i="8"/>
  <c r="AL788" i="8"/>
  <c r="AL831" i="8"/>
  <c r="AL744" i="8"/>
  <c r="AL755" i="8"/>
  <c r="AL746" i="8"/>
  <c r="AL747" i="8"/>
  <c r="AL703" i="8"/>
  <c r="AL700" i="8"/>
  <c r="AL816" i="8"/>
  <c r="AL670" i="8"/>
  <c r="AL638" i="8"/>
  <c r="AL631" i="8"/>
  <c r="AL648" i="8"/>
  <c r="AL733" i="8"/>
  <c r="AL597" i="8"/>
  <c r="AL617" i="8"/>
  <c r="AL599" i="8"/>
  <c r="AL564" i="8"/>
  <c r="AL516" i="8"/>
  <c r="AL525" i="8"/>
  <c r="AL592" i="8"/>
  <c r="AL470" i="8"/>
  <c r="AL414" i="8"/>
  <c r="AL527" i="8"/>
  <c r="AL551" i="8"/>
  <c r="AL465" i="8"/>
  <c r="AL452" i="8"/>
  <c r="AL503" i="8"/>
  <c r="AL408" i="8"/>
  <c r="AL437" i="8"/>
  <c r="AM437" i="8" s="1"/>
  <c r="AN437" i="8" s="1"/>
  <c r="AL385" i="8"/>
  <c r="AL354" i="8"/>
  <c r="AL483" i="8"/>
  <c r="AL383" i="8"/>
  <c r="AL396" i="8"/>
  <c r="AL356" i="8"/>
  <c r="AL311" i="8"/>
  <c r="AL211" i="8"/>
  <c r="AL245" i="8"/>
  <c r="AL295" i="8"/>
  <c r="AL404" i="8"/>
  <c r="AL208" i="8"/>
  <c r="AL381" i="8"/>
  <c r="AL226" i="8"/>
  <c r="AL312" i="8"/>
  <c r="AL146" i="8"/>
  <c r="AL122" i="8"/>
  <c r="AL102" i="8"/>
  <c r="AM102" i="8" s="1"/>
  <c r="AN102" i="8" s="1"/>
  <c r="AL81" i="8"/>
  <c r="AL269" i="8"/>
  <c r="AL292" i="8"/>
  <c r="AL173" i="8"/>
  <c r="AL131" i="8"/>
  <c r="AL111" i="8"/>
  <c r="AL91" i="8"/>
  <c r="AL265" i="8"/>
  <c r="AL289" i="8"/>
  <c r="AL58" i="8"/>
  <c r="AL247" i="8"/>
  <c r="AL29" i="8"/>
  <c r="AL14" i="8"/>
  <c r="AL50" i="8"/>
  <c r="AL164" i="8"/>
  <c r="AL62" i="8"/>
  <c r="AL975" i="8"/>
  <c r="AL988" i="8"/>
  <c r="AL960" i="8"/>
  <c r="AL998" i="8"/>
  <c r="AL980" i="8"/>
  <c r="AL931" i="8"/>
  <c r="AL918" i="8"/>
  <c r="AL939" i="8"/>
  <c r="AL911" i="8"/>
  <c r="AL945" i="8"/>
  <c r="AL865" i="8"/>
  <c r="AL878" i="8"/>
  <c r="AL855" i="8"/>
  <c r="AL820" i="8"/>
  <c r="AL791" i="8"/>
  <c r="AL784" i="8"/>
  <c r="AL771" i="8"/>
  <c r="AL827" i="8"/>
  <c r="AL740" i="8"/>
  <c r="AL757" i="8"/>
  <c r="AL742" i="8"/>
  <c r="AL735" i="8"/>
  <c r="AL699" i="8"/>
  <c r="AL696" i="8"/>
  <c r="AL706" i="8"/>
  <c r="AL666" i="8"/>
  <c r="AL626" i="8"/>
  <c r="AL627" i="8"/>
  <c r="AL644" i="8"/>
  <c r="AL701" i="8"/>
  <c r="AL593" i="8"/>
  <c r="AL598" i="8"/>
  <c r="AL595" i="8"/>
  <c r="AL556" i="8"/>
  <c r="AL568" i="8"/>
  <c r="AL521" i="8"/>
  <c r="AL550" i="8"/>
  <c r="AL466" i="8"/>
  <c r="AL410" i="8"/>
  <c r="AL517" i="8"/>
  <c r="AM517" i="8" s="1"/>
  <c r="AN517" i="8" s="1"/>
  <c r="AL542" i="8"/>
  <c r="AL495" i="8"/>
  <c r="AL451" i="8"/>
  <c r="AL461" i="8"/>
  <c r="AL397" i="8"/>
  <c r="AL432" i="8"/>
  <c r="AL374" i="8"/>
  <c r="AL350" i="8"/>
  <c r="AL460" i="8"/>
  <c r="AL373" i="8"/>
  <c r="AL391" i="8"/>
  <c r="AL344" i="8"/>
  <c r="AL308" i="8"/>
  <c r="AL345" i="8"/>
  <c r="AL240" i="8"/>
  <c r="AL284" i="8"/>
  <c r="AL297" i="8"/>
  <c r="AL202" i="8"/>
  <c r="AL349" i="8"/>
  <c r="AL222" i="8"/>
  <c r="AL305" i="8"/>
  <c r="AL142" i="8"/>
  <c r="AL120" i="8"/>
  <c r="AL100" i="8"/>
  <c r="AL73" i="8"/>
  <c r="AL263" i="8"/>
  <c r="AL274" i="8"/>
  <c r="AL166" i="8"/>
  <c r="AL129" i="8"/>
  <c r="AL109" i="8"/>
  <c r="AL87" i="8"/>
  <c r="AL261" i="8"/>
  <c r="AL270" i="8"/>
  <c r="AL250" i="8"/>
  <c r="AL986" i="8"/>
  <c r="AL972" i="8"/>
  <c r="AL965" i="8"/>
  <c r="AL968" i="8"/>
  <c r="AL944" i="8"/>
  <c r="AL952" i="8"/>
  <c r="AL906" i="8"/>
  <c r="AL891" i="8"/>
  <c r="AL892" i="8"/>
  <c r="AL884" i="8"/>
  <c r="AL844" i="8"/>
  <c r="AL871" i="8"/>
  <c r="AL889" i="8"/>
  <c r="AL842" i="8"/>
  <c r="AL762" i="8"/>
  <c r="AL767" i="8"/>
  <c r="AL835" i="8"/>
  <c r="AL787" i="8"/>
  <c r="AL732" i="8"/>
  <c r="AL741" i="8"/>
  <c r="AL730" i="8"/>
  <c r="AL727" i="8"/>
  <c r="AL679" i="8"/>
  <c r="AL688" i="8"/>
  <c r="AL702" i="8"/>
  <c r="AL772" i="8"/>
  <c r="AL618" i="8"/>
  <c r="AL607" i="8"/>
  <c r="AL636" i="8"/>
  <c r="AL656" i="8"/>
  <c r="AM656" i="8" s="1"/>
  <c r="AN656" i="8" s="1"/>
  <c r="AL581" i="8"/>
  <c r="AL590" i="8"/>
  <c r="AL614" i="8"/>
  <c r="AL548" i="8"/>
  <c r="AL557" i="8"/>
  <c r="AL570" i="8"/>
  <c r="AL512" i="8"/>
  <c r="AL446" i="8"/>
  <c r="AL402" i="8"/>
  <c r="AL534" i="8"/>
  <c r="AL497" i="8"/>
  <c r="AL479" i="8"/>
  <c r="AL420" i="8"/>
  <c r="AL455" i="8"/>
  <c r="AL496" i="8"/>
  <c r="AL416" i="8"/>
  <c r="AL491" i="8"/>
  <c r="AL330" i="8"/>
  <c r="AL403" i="8"/>
  <c r="AL359" i="8"/>
  <c r="AL375" i="8"/>
  <c r="AL336" i="8"/>
  <c r="AL243" i="8"/>
  <c r="AL519" i="8"/>
  <c r="AL224" i="8"/>
  <c r="AL268" i="8"/>
  <c r="AL277" i="8"/>
  <c r="AL190" i="8"/>
  <c r="AL288" i="8"/>
  <c r="AL214" i="8"/>
  <c r="AL203" i="8"/>
  <c r="AL136" i="8"/>
  <c r="AL116" i="8"/>
  <c r="AL94" i="8"/>
  <c r="AL54" i="8"/>
  <c r="AL249" i="8"/>
  <c r="AL204" i="8"/>
  <c r="AL145" i="8"/>
  <c r="AL125" i="8"/>
  <c r="AL103" i="8"/>
  <c r="AL75" i="8"/>
  <c r="AL241" i="8"/>
  <c r="AL201" i="8"/>
  <c r="AL197" i="8"/>
  <c r="AL200" i="8"/>
  <c r="AL25" i="8"/>
  <c r="AL31" i="8"/>
  <c r="AL162" i="8"/>
  <c r="AL36" i="8"/>
  <c r="AL257" i="8"/>
  <c r="AL220" i="8"/>
  <c r="AL459" i="8"/>
  <c r="AL621" i="8"/>
  <c r="AL693" i="8"/>
  <c r="AL819" i="8"/>
  <c r="AL758" i="8"/>
  <c r="AL904" i="8"/>
  <c r="AC43" i="3"/>
  <c r="G81" i="7"/>
  <c r="K20" i="2" s="1"/>
  <c r="Y5" i="8"/>
  <c r="R28" i="7"/>
  <c r="L14" i="7"/>
  <c r="Q22" i="3" s="1"/>
  <c r="Z23" i="4"/>
  <c r="AL154" i="8"/>
  <c r="AL167" i="8"/>
  <c r="AL217" i="8"/>
  <c r="AL99" i="8"/>
  <c r="AL229" i="8"/>
  <c r="AL60" i="8"/>
  <c r="AL134" i="8"/>
  <c r="AL271" i="8"/>
  <c r="AL282" i="8"/>
  <c r="AL386" i="8"/>
  <c r="AL382" i="8"/>
  <c r="AL443" i="8"/>
  <c r="AL400" i="8"/>
  <c r="AL583" i="8"/>
  <c r="AL506" i="8"/>
  <c r="AL442" i="8"/>
  <c r="AL549" i="8"/>
  <c r="AL587" i="8"/>
  <c r="AL653" i="8"/>
  <c r="AL651" i="8"/>
  <c r="AL713" i="8"/>
  <c r="AL723" i="8"/>
  <c r="AL781" i="8"/>
  <c r="AL847" i="8"/>
  <c r="AL829" i="8"/>
  <c r="AL879" i="8"/>
  <c r="AL900" i="8"/>
  <c r="AL942" i="8"/>
  <c r="AL959" i="8"/>
  <c r="AL1002" i="8"/>
  <c r="AL66" i="8"/>
  <c r="Z30" i="4"/>
  <c r="L21" i="7"/>
  <c r="Q29" i="3" s="1"/>
  <c r="AD43" i="3"/>
  <c r="T35" i="4"/>
  <c r="X35" i="4" s="1"/>
  <c r="M26" i="7"/>
  <c r="R34" i="3" s="1"/>
  <c r="AL868" i="8"/>
  <c r="AL948" i="8"/>
  <c r="R31" i="7"/>
  <c r="AL15" i="8"/>
  <c r="AL71" i="8"/>
  <c r="AL198" i="8"/>
  <c r="AL424" i="8"/>
  <c r="AL569" i="8"/>
  <c r="AL28" i="8"/>
  <c r="Z29" i="3"/>
  <c r="AE43" i="3"/>
  <c r="AB43" i="3"/>
  <c r="AC29" i="3"/>
  <c r="G82" i="7"/>
  <c r="K21" i="2" s="1"/>
  <c r="Z5" i="8"/>
  <c r="AB38" i="3"/>
  <c r="C38" i="3"/>
  <c r="Z38" i="3"/>
  <c r="L27" i="7"/>
  <c r="Q35" i="3" s="1"/>
  <c r="Z36" i="4"/>
  <c r="S30" i="4"/>
  <c r="Y30" i="4" s="1"/>
  <c r="Z21" i="7"/>
  <c r="AL185" i="8"/>
  <c r="AL187" i="8"/>
  <c r="AL107" i="8"/>
  <c r="AL331" i="8"/>
  <c r="AL88" i="8"/>
  <c r="AL138" i="8"/>
  <c r="AL287" i="8"/>
  <c r="AL251" i="8"/>
  <c r="AL335" i="8"/>
  <c r="AL387" i="8"/>
  <c r="AL322" i="8"/>
  <c r="AL431" i="8"/>
  <c r="AL419" i="8"/>
  <c r="AL526" i="8"/>
  <c r="AL458" i="8"/>
  <c r="AL553" i="8"/>
  <c r="AL578" i="8"/>
  <c r="AL658" i="8"/>
  <c r="AL657" i="8"/>
  <c r="AL668" i="8"/>
  <c r="AL731" i="8"/>
  <c r="AL724" i="8"/>
  <c r="AL818" i="8"/>
  <c r="AL811" i="8"/>
  <c r="AL873" i="8"/>
  <c r="AL875" i="8"/>
  <c r="AL995" i="8"/>
  <c r="AL962" i="8"/>
  <c r="AL51" i="8"/>
  <c r="AM51" i="8" s="1"/>
  <c r="AN51" i="8" s="1"/>
  <c r="AE21" i="3"/>
  <c r="AB21" i="3"/>
  <c r="C21" i="3"/>
  <c r="Z21" i="3"/>
  <c r="AC26" i="3"/>
  <c r="AE26" i="3"/>
  <c r="AD26" i="3"/>
  <c r="C26" i="3"/>
  <c r="Z26" i="3"/>
  <c r="AA26" i="3"/>
  <c r="AD29" i="3"/>
  <c r="AG10" i="8"/>
  <c r="AG984" i="8"/>
  <c r="AG1002" i="8"/>
  <c r="AG981" i="8"/>
  <c r="AG973" i="8"/>
  <c r="AG1005" i="8"/>
  <c r="AG958" i="8"/>
  <c r="AG970" i="8"/>
  <c r="AG950" i="8"/>
  <c r="AG959" i="8"/>
  <c r="AG914" i="8"/>
  <c r="AG929" i="8"/>
  <c r="AG897" i="8"/>
  <c r="AG884" i="8"/>
  <c r="AM884" i="8" s="1"/>
  <c r="AN884" i="8" s="1"/>
  <c r="AG918" i="8"/>
  <c r="AG887" i="8"/>
  <c r="AM887" i="8" s="1"/>
  <c r="AN887" i="8" s="1"/>
  <c r="AG895" i="8"/>
  <c r="AG880" i="8"/>
  <c r="AG862" i="8"/>
  <c r="AG854" i="8"/>
  <c r="AG847" i="8"/>
  <c r="AG826" i="8"/>
  <c r="AM826" i="8" s="1"/>
  <c r="AN826" i="8" s="1"/>
  <c r="AG844" i="8"/>
  <c r="AG798" i="8"/>
  <c r="AG852" i="8"/>
  <c r="AG792" i="8"/>
  <c r="AG779" i="8"/>
  <c r="AG886" i="8"/>
  <c r="AG761" i="8"/>
  <c r="AG818" i="8"/>
  <c r="AG771" i="8"/>
  <c r="AG738" i="8"/>
  <c r="AG751" i="8"/>
  <c r="AG719" i="8"/>
  <c r="AG758" i="8"/>
  <c r="AG710" i="8"/>
  <c r="AG673" i="8"/>
  <c r="AG721" i="8"/>
  <c r="AG702" i="8"/>
  <c r="AM702" i="8" s="1"/>
  <c r="AN702" i="8" s="1"/>
  <c r="AG670" i="8"/>
  <c r="AG740" i="8"/>
  <c r="AG680" i="8"/>
  <c r="AG667" i="8"/>
  <c r="AG728" i="8"/>
  <c r="AG638" i="8"/>
  <c r="AG661" i="8"/>
  <c r="AG608" i="8"/>
  <c r="AG600" i="8"/>
  <c r="AM600" i="8" s="1"/>
  <c r="AN600" i="8" s="1"/>
  <c r="AG695" i="8"/>
  <c r="AG640" i="8"/>
  <c r="AG624" i="8"/>
  <c r="AG563" i="8"/>
  <c r="AG554" i="8"/>
  <c r="AG522" i="8"/>
  <c r="AG586" i="8"/>
  <c r="AG535" i="8"/>
  <c r="AG503" i="8"/>
  <c r="AG616" i="8"/>
  <c r="AG557" i="8"/>
  <c r="AG495" i="8"/>
  <c r="AG568" i="8"/>
  <c r="AM568" i="8" s="1"/>
  <c r="AN568" i="8" s="1"/>
  <c r="AG513" i="8"/>
  <c r="AM513" i="8" s="1"/>
  <c r="AN513" i="8" s="1"/>
  <c r="AG496" i="8"/>
  <c r="AG464" i="8"/>
  <c r="AM464" i="8" s="1"/>
  <c r="AN464" i="8" s="1"/>
  <c r="AG432" i="8"/>
  <c r="AG400" i="8"/>
  <c r="AG498" i="8"/>
  <c r="AG466" i="8"/>
  <c r="AG439" i="8"/>
  <c r="AG401" i="8"/>
  <c r="AM401" i="8" s="1"/>
  <c r="AN401" i="8" s="1"/>
  <c r="AG453" i="8"/>
  <c r="AG589" i="8"/>
  <c r="AG388" i="8"/>
  <c r="AG445" i="8"/>
  <c r="AG541" i="8"/>
  <c r="AG386" i="8"/>
  <c r="AG373" i="8"/>
  <c r="AG343" i="8"/>
  <c r="AG311" i="8"/>
  <c r="AM311" i="8" s="1"/>
  <c r="AN311" i="8" s="1"/>
  <c r="AG279" i="8"/>
  <c r="AG377" i="8"/>
  <c r="AG360" i="8"/>
  <c r="AG328" i="8"/>
  <c r="AG296" i="8"/>
  <c r="AG446" i="8"/>
  <c r="AG976" i="8"/>
  <c r="AG999" i="8"/>
  <c r="AM999" i="8" s="1"/>
  <c r="AN999" i="8" s="1"/>
  <c r="AG962" i="8"/>
  <c r="AG955" i="8"/>
  <c r="AG974" i="8"/>
  <c r="AG946" i="8"/>
  <c r="AG952" i="8"/>
  <c r="AG949" i="8"/>
  <c r="AG954" i="8"/>
  <c r="AG961" i="8"/>
  <c r="AG912" i="8"/>
  <c r="AG889" i="8"/>
  <c r="AG876" i="8"/>
  <c r="AG917" i="8"/>
  <c r="AG879" i="8"/>
  <c r="AG875" i="8"/>
  <c r="AG878" i="8"/>
  <c r="AG855" i="8"/>
  <c r="AG846" i="8"/>
  <c r="AG839" i="8"/>
  <c r="AG829" i="8"/>
  <c r="AG832" i="8"/>
  <c r="AG794" i="8"/>
  <c r="AG840" i="8"/>
  <c r="AG775" i="8"/>
  <c r="AG777" i="8"/>
  <c r="AM777" i="8" s="1"/>
  <c r="AN777" i="8" s="1"/>
  <c r="AG871" i="8"/>
  <c r="AG757" i="8"/>
  <c r="AG817" i="8"/>
  <c r="AG763" i="8"/>
  <c r="AG734" i="8"/>
  <c r="AG747" i="8"/>
  <c r="AG715" i="8"/>
  <c r="AG756" i="8"/>
  <c r="AM756" i="8" s="1"/>
  <c r="AN756" i="8" s="1"/>
  <c r="AG701" i="8"/>
  <c r="AG669" i="8"/>
  <c r="AG753" i="8"/>
  <c r="AG698" i="8"/>
  <c r="AG762" i="8"/>
  <c r="AG717" i="8"/>
  <c r="AG676" i="8"/>
  <c r="AG658" i="8"/>
  <c r="AM658" i="8" s="1"/>
  <c r="AN658" i="8" s="1"/>
  <c r="AG691" i="8"/>
  <c r="AG634" i="8"/>
  <c r="AG657" i="8"/>
  <c r="AG603" i="8"/>
  <c r="AG596" i="8"/>
  <c r="AG648" i="8"/>
  <c r="AG629" i="8"/>
  <c r="AG615" i="8"/>
  <c r="AM615" i="8" s="1"/>
  <c r="AN615" i="8" s="1"/>
  <c r="AG617" i="8"/>
  <c r="AG550" i="8"/>
  <c r="AG518" i="8"/>
  <c r="AG560" i="8"/>
  <c r="AG531" i="8"/>
  <c r="AG633" i="8"/>
  <c r="AG599" i="8"/>
  <c r="AG553" i="8"/>
  <c r="AM553" i="8" s="1"/>
  <c r="AN553" i="8" s="1"/>
  <c r="AG491" i="8"/>
  <c r="AM491" i="8" s="1"/>
  <c r="AN491" i="8" s="1"/>
  <c r="AG556" i="8"/>
  <c r="AG632" i="8"/>
  <c r="AG492" i="8"/>
  <c r="AG460" i="8"/>
  <c r="AG428" i="8"/>
  <c r="AM428" i="8" s="1"/>
  <c r="AN428" i="8" s="1"/>
  <c r="AG396" i="8"/>
  <c r="AG494" i="8"/>
  <c r="AM494" i="8" s="1"/>
  <c r="AN494" i="8" s="1"/>
  <c r="AG611" i="8"/>
  <c r="AG438" i="8"/>
  <c r="AG394" i="8"/>
  <c r="AG443" i="8"/>
  <c r="AG525" i="8"/>
  <c r="AG384" i="8"/>
  <c r="AG435" i="8"/>
  <c r="AG510" i="8"/>
  <c r="AG382" i="8"/>
  <c r="AG371" i="8"/>
  <c r="AG339" i="8"/>
  <c r="AG307" i="8"/>
  <c r="AG275" i="8"/>
  <c r="AG462" i="8"/>
  <c r="AG356" i="8"/>
  <c r="AG324" i="8"/>
  <c r="AM324" i="8" s="1"/>
  <c r="AN324" i="8" s="1"/>
  <c r="AG292" i="8"/>
  <c r="AG410" i="8"/>
  <c r="AG376" i="8"/>
  <c r="AG341" i="8"/>
  <c r="AG309" i="8"/>
  <c r="AG447" i="8"/>
  <c r="AG259" i="8"/>
  <c r="AG354" i="8"/>
  <c r="AM354" i="8" s="1"/>
  <c r="AN354" i="8" s="1"/>
  <c r="AG208" i="8"/>
  <c r="AG314" i="8"/>
  <c r="AG234" i="8"/>
  <c r="AG334" i="8"/>
  <c r="AG223" i="8"/>
  <c r="AG250" i="8"/>
  <c r="AM250" i="8" s="1"/>
  <c r="AN250" i="8" s="1"/>
  <c r="AG278" i="8"/>
  <c r="AG59" i="8"/>
  <c r="AG192" i="8"/>
  <c r="AM192" i="8" s="1"/>
  <c r="AN192" i="8" s="1"/>
  <c r="AG143" i="8"/>
  <c r="AG127" i="8"/>
  <c r="AG111" i="8"/>
  <c r="AG204" i="8"/>
  <c r="AG49" i="8"/>
  <c r="AM49" i="8" s="1"/>
  <c r="AN49" i="8" s="1"/>
  <c r="AG168" i="8"/>
  <c r="AG103" i="8"/>
  <c r="AM103" i="8" s="1"/>
  <c r="AN103" i="8" s="1"/>
  <c r="AG179" i="8"/>
  <c r="AG104" i="8"/>
  <c r="AG56" i="8"/>
  <c r="AG122" i="8"/>
  <c r="AG85" i="8"/>
  <c r="AG196" i="8"/>
  <c r="AG132" i="8"/>
  <c r="AG148" i="8"/>
  <c r="AM148" i="8" s="1"/>
  <c r="AN148" i="8" s="1"/>
  <c r="AG22" i="8"/>
  <c r="AG45" i="8"/>
  <c r="AG149" i="8"/>
  <c r="AG50" i="8"/>
  <c r="AG171" i="8"/>
  <c r="AG165" i="8"/>
  <c r="AG43" i="8"/>
  <c r="AM43" i="8" s="1"/>
  <c r="AN43" i="8" s="1"/>
  <c r="AG53" i="8"/>
  <c r="AM53" i="8" s="1"/>
  <c r="AN53" i="8" s="1"/>
  <c r="AG995" i="8"/>
  <c r="AG982" i="8"/>
  <c r="AG985" i="8"/>
  <c r="AG972" i="8"/>
  <c r="AG937" i="8"/>
  <c r="AG953" i="8"/>
  <c r="AG935" i="8"/>
  <c r="AG963" i="8"/>
  <c r="AM963" i="8" s="1"/>
  <c r="AN963" i="8" s="1"/>
  <c r="AG905" i="8"/>
  <c r="AG860" i="8"/>
  <c r="AG893" i="8"/>
  <c r="AG899" i="8"/>
  <c r="AG853" i="8"/>
  <c r="AG851" i="8"/>
  <c r="AG861" i="8"/>
  <c r="AM861" i="8" s="1"/>
  <c r="AN861" i="8" s="1"/>
  <c r="AG888" i="8"/>
  <c r="AG810" i="8"/>
  <c r="AM810" i="8" s="1"/>
  <c r="AN810" i="8" s="1"/>
  <c r="AG770" i="8"/>
  <c r="AG831" i="8"/>
  <c r="AG783" i="8"/>
  <c r="AG765" i="8"/>
  <c r="AG801" i="8"/>
  <c r="AG750" i="8"/>
  <c r="AM750" i="8" s="1"/>
  <c r="AN750" i="8" s="1"/>
  <c r="AG808" i="8"/>
  <c r="AM808" i="8" s="1"/>
  <c r="AN808" i="8" s="1"/>
  <c r="AG707" i="8"/>
  <c r="AG708" i="8"/>
  <c r="AG677" i="8"/>
  <c r="AG745" i="8"/>
  <c r="AG682" i="8"/>
  <c r="AG741" i="8"/>
  <c r="AG668" i="8"/>
  <c r="AG663" i="8"/>
  <c r="AG642" i="8"/>
  <c r="AG621" i="8"/>
  <c r="AG613" i="8"/>
  <c r="AG572" i="8"/>
  <c r="AG679" i="8"/>
  <c r="AG593" i="8"/>
  <c r="AM593" i="8" s="1"/>
  <c r="AN593" i="8" s="1"/>
  <c r="AG567" i="8"/>
  <c r="AM567" i="8" s="1"/>
  <c r="AN567" i="8" s="1"/>
  <c r="AG619" i="8"/>
  <c r="AG547" i="8"/>
  <c r="AG507" i="8"/>
  <c r="AG587" i="8"/>
  <c r="AG577" i="8"/>
  <c r="AG467" i="8"/>
  <c r="AG566" i="8"/>
  <c r="AG476" i="8"/>
  <c r="AG436" i="8"/>
  <c r="AM436" i="8" s="1"/>
  <c r="AN436" i="8" s="1"/>
  <c r="AG602" i="8"/>
  <c r="AG478" i="8"/>
  <c r="AG449" i="8"/>
  <c r="AG512" i="8"/>
  <c r="AG426" i="8"/>
  <c r="AG392" i="8"/>
  <c r="AG429" i="8"/>
  <c r="AG477" i="8"/>
  <c r="AG375" i="8"/>
  <c r="AG331" i="8"/>
  <c r="AG291" i="8"/>
  <c r="AG387" i="8"/>
  <c r="AG348" i="8"/>
  <c r="AG308" i="8"/>
  <c r="AG268" i="8"/>
  <c r="AG369" i="8"/>
  <c r="AM369" i="8" s="1"/>
  <c r="AN369" i="8" s="1"/>
  <c r="AG333" i="8"/>
  <c r="AM333" i="8" s="1"/>
  <c r="AN333" i="8" s="1"/>
  <c r="AG297" i="8"/>
  <c r="AG383" i="8"/>
  <c r="AG205" i="8"/>
  <c r="AG252" i="8"/>
  <c r="AG322" i="8"/>
  <c r="AG230" i="8"/>
  <c r="AG274" i="8"/>
  <c r="AG211" i="8"/>
  <c r="AG229" i="8"/>
  <c r="AG188" i="8"/>
  <c r="AG233" i="8"/>
  <c r="AG145" i="8"/>
  <c r="AG125" i="8"/>
  <c r="AG269" i="8"/>
  <c r="AM269" i="8" s="1"/>
  <c r="AN269" i="8" s="1"/>
  <c r="AG187" i="8"/>
  <c r="AM187" i="8" s="1"/>
  <c r="AN187" i="8" s="1"/>
  <c r="AG358" i="8"/>
  <c r="AM358" i="8" s="1"/>
  <c r="AN358" i="8" s="1"/>
  <c r="AG118" i="8"/>
  <c r="AG216" i="8"/>
  <c r="AG108" i="8"/>
  <c r="AG51" i="8"/>
  <c r="AG109" i="8"/>
  <c r="AG326" i="8"/>
  <c r="AG207" i="8"/>
  <c r="AG98" i="8"/>
  <c r="AG40" i="8"/>
  <c r="AG52" i="8"/>
  <c r="AG249" i="8"/>
  <c r="AG38" i="8"/>
  <c r="AG69" i="8"/>
  <c r="AG67" i="8"/>
  <c r="AM67" i="8" s="1"/>
  <c r="AN67" i="8" s="1"/>
  <c r="AG14" i="8"/>
  <c r="AM14" i="8" s="1"/>
  <c r="AN14" i="8" s="1"/>
  <c r="AG36" i="8"/>
  <c r="AM36" i="8" s="1"/>
  <c r="AN36" i="8" s="1"/>
  <c r="AG987" i="8"/>
  <c r="AG980" i="8"/>
  <c r="AG947" i="8"/>
  <c r="AG956" i="8"/>
  <c r="AG931" i="8"/>
  <c r="AM931" i="8" s="1"/>
  <c r="AN931" i="8" s="1"/>
  <c r="AG986" i="8"/>
  <c r="AM986" i="8" s="1"/>
  <c r="AN986" i="8" s="1"/>
  <c r="AG934" i="8"/>
  <c r="AG936" i="8"/>
  <c r="AM936" i="8" s="1"/>
  <c r="AN936" i="8" s="1"/>
  <c r="AG881" i="8"/>
  <c r="AG923" i="8"/>
  <c r="AG896" i="8"/>
  <c r="AG874" i="8"/>
  <c r="AG845" i="8"/>
  <c r="AG882" i="8"/>
  <c r="AG867" i="8"/>
  <c r="AG838" i="8"/>
  <c r="AG806" i="8"/>
  <c r="AG825" i="8"/>
  <c r="AG827" i="8"/>
  <c r="AG781" i="8"/>
  <c r="AG799" i="8"/>
  <c r="AG788" i="8"/>
  <c r="AG746" i="8"/>
  <c r="AG743" i="8"/>
  <c r="AG811" i="8"/>
  <c r="AG706" i="8"/>
  <c r="AG665" i="8"/>
  <c r="AG744" i="8"/>
  <c r="AG678" i="8"/>
  <c r="AG704" i="8"/>
  <c r="AG664" i="8"/>
  <c r="AM664" i="8" s="1"/>
  <c r="AN664" i="8" s="1"/>
  <c r="AG653" i="8"/>
  <c r="AM653" i="8" s="1"/>
  <c r="AN653" i="8" s="1"/>
  <c r="AG630" i="8"/>
  <c r="AG709" i="8"/>
  <c r="AG607" i="8"/>
  <c r="AG643" i="8"/>
  <c r="AG655" i="8"/>
  <c r="AG575" i="8"/>
  <c r="AG546" i="8"/>
  <c r="AM546" i="8" s="1"/>
  <c r="AN546" i="8" s="1"/>
  <c r="AG573" i="8"/>
  <c r="AG543" i="8"/>
  <c r="AG614" i="8"/>
  <c r="AG582" i="8"/>
  <c r="AG509" i="8"/>
  <c r="AG540" i="8"/>
  <c r="AM540" i="8" s="1"/>
  <c r="AN540" i="8" s="1"/>
  <c r="AG564" i="8"/>
  <c r="AG472" i="8"/>
  <c r="AG424" i="8"/>
  <c r="AG520" i="8"/>
  <c r="AG474" i="8"/>
  <c r="AG433" i="8"/>
  <c r="AG508" i="8"/>
  <c r="AG421" i="8"/>
  <c r="AM421" i="8" s="1"/>
  <c r="AN421" i="8" s="1"/>
  <c r="AG380" i="8"/>
  <c r="AG419" i="8"/>
  <c r="AM419" i="8" s="1"/>
  <c r="AN419" i="8" s="1"/>
  <c r="AG469" i="8"/>
  <c r="AG367" i="8"/>
  <c r="AG327" i="8"/>
  <c r="AG287" i="8"/>
  <c r="AG425" i="8"/>
  <c r="AG344" i="8"/>
  <c r="AG304" i="8"/>
  <c r="AG398" i="8"/>
  <c r="AM398" i="8" s="1"/>
  <c r="AN398" i="8" s="1"/>
  <c r="AG365" i="8"/>
  <c r="AG329" i="8"/>
  <c r="AG293" i="8"/>
  <c r="AG346" i="8"/>
  <c r="AG431" i="8"/>
  <c r="AG248" i="8"/>
  <c r="AG306" i="8"/>
  <c r="AM306" i="8" s="1"/>
  <c r="AN306" i="8" s="1"/>
  <c r="AG226" i="8"/>
  <c r="AG243" i="8"/>
  <c r="AG370" i="8"/>
  <c r="AG362" i="8"/>
  <c r="AG173" i="8"/>
  <c r="AG194" i="8"/>
  <c r="AG141" i="8"/>
  <c r="AM141" i="8" s="1"/>
  <c r="AN141" i="8" s="1"/>
  <c r="AG123" i="8"/>
  <c r="AG220" i="8"/>
  <c r="AG174" i="8"/>
  <c r="AG253" i="8"/>
  <c r="AG110" i="8"/>
  <c r="AG191" i="8"/>
  <c r="AG100" i="8"/>
  <c r="AG33" i="8"/>
  <c r="AG971" i="8"/>
  <c r="AM971" i="8" s="1"/>
  <c r="AN971" i="8" s="1"/>
  <c r="AG991" i="8"/>
  <c r="AG1004" i="8"/>
  <c r="AG975" i="8"/>
  <c r="AG951" i="8"/>
  <c r="AG927" i="8"/>
  <c r="AG926" i="8"/>
  <c r="AG908" i="8"/>
  <c r="AG865" i="8"/>
  <c r="AG898" i="8"/>
  <c r="AG877" i="8"/>
  <c r="AG872" i="8"/>
  <c r="AG916" i="8"/>
  <c r="AG864" i="8"/>
  <c r="AG858" i="8"/>
  <c r="AG824" i="8"/>
  <c r="AM824" i="8" s="1"/>
  <c r="AN824" i="8" s="1"/>
  <c r="AG790" i="8"/>
  <c r="AM790" i="8" s="1"/>
  <c r="AN790" i="8" s="1"/>
  <c r="AG816" i="8"/>
  <c r="AM816" i="8" s="1"/>
  <c r="AN816" i="8" s="1"/>
  <c r="AG809" i="8"/>
  <c r="AG812" i="8"/>
  <c r="AG784" i="8"/>
  <c r="AG793" i="8"/>
  <c r="AG730" i="8"/>
  <c r="AG735" i="8"/>
  <c r="AG776" i="8"/>
  <c r="AM776" i="8" s="1"/>
  <c r="AN776" i="8" s="1"/>
  <c r="AG697" i="8"/>
  <c r="AM697" i="8" s="1"/>
  <c r="AN697" i="8" s="1"/>
  <c r="AG766" i="8"/>
  <c r="AG712" i="8"/>
  <c r="AG733" i="8"/>
  <c r="AG696" i="8"/>
  <c r="AG656" i="8"/>
  <c r="AG666" i="8"/>
  <c r="AG622" i="8"/>
  <c r="AG631" i="8"/>
  <c r="AM631" i="8" s="1"/>
  <c r="AN631" i="8" s="1"/>
  <c r="AG592" i="8"/>
  <c r="AG637" i="8"/>
  <c r="AG645" i="8"/>
  <c r="AG598" i="8"/>
  <c r="AG538" i="8"/>
  <c r="AG595" i="8"/>
  <c r="AG527" i="8"/>
  <c r="AM527" i="8" s="1"/>
  <c r="AN527" i="8" s="1"/>
  <c r="AG579" i="8"/>
  <c r="AG561" i="8"/>
  <c r="AG487" i="8"/>
  <c r="AG532" i="8"/>
  <c r="AG544" i="8"/>
  <c r="AG456" i="8"/>
  <c r="AG416" i="8"/>
  <c r="AG514" i="8"/>
  <c r="AG548" i="8"/>
  <c r="AM548" i="8" s="1"/>
  <c r="AN548" i="8" s="1"/>
  <c r="AG422" i="8"/>
  <c r="AM422" i="8" s="1"/>
  <c r="AN422" i="8" s="1"/>
  <c r="AG459" i="8"/>
  <c r="AG497" i="8"/>
  <c r="AG506" i="8"/>
  <c r="AG413" i="8"/>
  <c r="AG378" i="8"/>
  <c r="AG359" i="8"/>
  <c r="AG319" i="8"/>
  <c r="AM319" i="8" s="1"/>
  <c r="AN319" i="8" s="1"/>
  <c r="AG271" i="8"/>
  <c r="AM271" i="8" s="1"/>
  <c r="AN271" i="8" s="1"/>
  <c r="AG402" i="8"/>
  <c r="AG336" i="8"/>
  <c r="AG288" i="8"/>
  <c r="AG463" i="8"/>
  <c r="AG357" i="8"/>
  <c r="AM357" i="8" s="1"/>
  <c r="AN357" i="8" s="1"/>
  <c r="AG321" i="8"/>
  <c r="AG552" i="8"/>
  <c r="AM552" i="8" s="1"/>
  <c r="AN552" i="8" s="1"/>
  <c r="AG277" i="8"/>
  <c r="AG338" i="8"/>
  <c r="AG198" i="8"/>
  <c r="AG286" i="8"/>
  <c r="AG218" i="8"/>
  <c r="AG235" i="8"/>
  <c r="AG258" i="8"/>
  <c r="AM258" i="8" s="1"/>
  <c r="AN258" i="8" s="1"/>
  <c r="AG285" i="8"/>
  <c r="AM285" i="8" s="1"/>
  <c r="AN285" i="8" s="1"/>
  <c r="AG55" i="8"/>
  <c r="AG175" i="8"/>
  <c r="AG137" i="8"/>
  <c r="AG119" i="8"/>
  <c r="AG244" i="8"/>
  <c r="AG65" i="8"/>
  <c r="AG182" i="8"/>
  <c r="AG99" i="8"/>
  <c r="AM99" i="8" s="1"/>
  <c r="AN99" i="8" s="1"/>
  <c r="AG144" i="8"/>
  <c r="AG92" i="8"/>
  <c r="AG180" i="8"/>
  <c r="AG97" i="8"/>
  <c r="AG201" i="8"/>
  <c r="AG140" i="8"/>
  <c r="AG81" i="8"/>
  <c r="AG178" i="8"/>
  <c r="AM178" i="8" s="1"/>
  <c r="AN178" i="8" s="1"/>
  <c r="AG11" i="8"/>
  <c r="AG160" i="8"/>
  <c r="AG217" i="8"/>
  <c r="AG39" i="8"/>
  <c r="AG57" i="8"/>
  <c r="AG35" i="8"/>
  <c r="AG1006" i="8"/>
  <c r="AG993" i="8"/>
  <c r="AG1001" i="8"/>
  <c r="AG965" i="8"/>
  <c r="AG945" i="8"/>
  <c r="AG921" i="8"/>
  <c r="AG922" i="8"/>
  <c r="AG902" i="8"/>
  <c r="AG857" i="8"/>
  <c r="AM857" i="8" s="1"/>
  <c r="AN857" i="8" s="1"/>
  <c r="AG919" i="8"/>
  <c r="AM919" i="8" s="1"/>
  <c r="AN919" i="8" s="1"/>
  <c r="AG966" i="8"/>
  <c r="AG938" i="8"/>
  <c r="AG885" i="8"/>
  <c r="AG849" i="8"/>
  <c r="AG850" i="8"/>
  <c r="AM850" i="8" s="1"/>
  <c r="AG848" i="8"/>
  <c r="AG786" i="8"/>
  <c r="AG815" i="8"/>
  <c r="AG796" i="8"/>
  <c r="AG804" i="8"/>
  <c r="AG835" i="8"/>
  <c r="AG791" i="8"/>
  <c r="AG726" i="8"/>
  <c r="AG731" i="8"/>
  <c r="AM731" i="8" s="1"/>
  <c r="AN731" i="8" s="1"/>
  <c r="AG769" i="8"/>
  <c r="AG693" i="8"/>
  <c r="AG759" i="8"/>
  <c r="AG705" i="8"/>
  <c r="AG725" i="8"/>
  <c r="AG692" i="8"/>
  <c r="AG659" i="8"/>
  <c r="AG720" i="8"/>
  <c r="AG618" i="8"/>
  <c r="AM618" i="8" s="1"/>
  <c r="AN618" i="8" s="1"/>
  <c r="AG628" i="8"/>
  <c r="AM628" i="8" s="1"/>
  <c r="AN628" i="8" s="1"/>
  <c r="AG588" i="8"/>
  <c r="AG623" i="8"/>
  <c r="AG627" i="8"/>
  <c r="AG585" i="8"/>
  <c r="AG534" i="8"/>
  <c r="AG591" i="8"/>
  <c r="AG523" i="8"/>
  <c r="AM523" i="8" s="1"/>
  <c r="AN523" i="8" s="1"/>
  <c r="AG571" i="8"/>
  <c r="AM571" i="8" s="1"/>
  <c r="AN571" i="8" s="1"/>
  <c r="AG559" i="8"/>
  <c r="AG483" i="8"/>
  <c r="AG529" i="8"/>
  <c r="AG500" i="8"/>
  <c r="AG452" i="8"/>
  <c r="AG412" i="8"/>
  <c r="AG501" i="8"/>
  <c r="AG516" i="8"/>
  <c r="AG417" i="8"/>
  <c r="AG458" i="8"/>
  <c r="AG489" i="8"/>
  <c r="AG461" i="8"/>
  <c r="AG609" i="8"/>
  <c r="AG374" i="8"/>
  <c r="AM374" i="8" s="1"/>
  <c r="AN374" i="8" s="1"/>
  <c r="AG355" i="8"/>
  <c r="AG315" i="8"/>
  <c r="AM315" i="8" s="1"/>
  <c r="AN315" i="8" s="1"/>
  <c r="AG267" i="8"/>
  <c r="AG381" i="8"/>
  <c r="AG332" i="8"/>
  <c r="AG284" i="8"/>
  <c r="AG430" i="8"/>
  <c r="AG353" i="8"/>
  <c r="AG317" i="8"/>
  <c r="AG528" i="8"/>
  <c r="AM528" i="8" s="1"/>
  <c r="AN528" i="8" s="1"/>
  <c r="AG255" i="8"/>
  <c r="AG290" i="8"/>
  <c r="AG403" i="8"/>
  <c r="AG270" i="8"/>
  <c r="AG214" i="8"/>
  <c r="AG231" i="8"/>
  <c r="AG254" i="8"/>
  <c r="AM254" i="8" s="1"/>
  <c r="AN254" i="8" s="1"/>
  <c r="AG228" i="8"/>
  <c r="AM228" i="8" s="1"/>
  <c r="AN228" i="8" s="1"/>
  <c r="AG533" i="8"/>
  <c r="AG170" i="8"/>
  <c r="AG135" i="8"/>
  <c r="AG117" i="8"/>
  <c r="AG237" i="8"/>
  <c r="AG63" i="8"/>
  <c r="AM63" i="8" s="1"/>
  <c r="AN63" i="8" s="1"/>
  <c r="AG167" i="8"/>
  <c r="AG95" i="8"/>
  <c r="AM95" i="8" s="1"/>
  <c r="AN95" i="8" s="1"/>
  <c r="AG136" i="8"/>
  <c r="AG88" i="8"/>
  <c r="AG146" i="8"/>
  <c r="AG93" i="8"/>
  <c r="AG199" i="8"/>
  <c r="AG124" i="8"/>
  <c r="AG80" i="8"/>
  <c r="AG162" i="8"/>
  <c r="AG212" i="8"/>
  <c r="AM212" i="8" s="1"/>
  <c r="AN212" i="8" s="1"/>
  <c r="AG153" i="8"/>
  <c r="AG213" i="8"/>
  <c r="AG195" i="8"/>
  <c r="AG30" i="8"/>
  <c r="AG34" i="8"/>
  <c r="AG1003" i="8"/>
  <c r="AG996" i="8"/>
  <c r="AM996" i="8" s="1"/>
  <c r="AN996" i="8" s="1"/>
  <c r="AG988" i="8"/>
  <c r="AG960" i="8"/>
  <c r="AG928" i="8"/>
  <c r="AG998" i="8"/>
  <c r="AG943" i="8"/>
  <c r="AG990" i="8"/>
  <c r="AG925" i="8"/>
  <c r="AM925" i="8" s="1"/>
  <c r="AN925" i="8" s="1"/>
  <c r="AG906" i="8"/>
  <c r="AM906" i="8" s="1"/>
  <c r="AN906" i="8" s="1"/>
  <c r="AG890" i="8"/>
  <c r="AG833" i="8"/>
  <c r="AG822" i="8"/>
  <c r="AG805" i="8"/>
  <c r="AG785" i="8"/>
  <c r="AG767" i="8"/>
  <c r="AM767" i="8" s="1"/>
  <c r="AN767" i="8" s="1"/>
  <c r="AG723" i="8"/>
  <c r="AG685" i="8"/>
  <c r="AM685" i="8" s="1"/>
  <c r="AN685" i="8" s="1"/>
  <c r="AG690" i="8"/>
  <c r="AM690" i="8" s="1"/>
  <c r="AN690" i="8" s="1"/>
  <c r="AG684" i="8"/>
  <c r="AG650" i="8"/>
  <c r="AG651" i="8"/>
  <c r="AG612" i="8"/>
  <c r="AG574" i="8"/>
  <c r="AG555" i="8"/>
  <c r="AM555" i="8" s="1"/>
  <c r="AN555" i="8" s="1"/>
  <c r="AG635" i="8"/>
  <c r="AM635" i="8" s="1"/>
  <c r="AN635" i="8" s="1"/>
  <c r="AG475" i="8"/>
  <c r="AG484" i="8"/>
  <c r="AG404" i="8"/>
  <c r="AG455" i="8"/>
  <c r="AG437" i="8"/>
  <c r="AG450" i="8"/>
  <c r="AG399" i="8"/>
  <c r="AG299" i="8"/>
  <c r="AM299" i="8" s="1"/>
  <c r="AN299" i="8" s="1"/>
  <c r="AG364" i="8"/>
  <c r="AG276" i="8"/>
  <c r="AG345" i="8"/>
  <c r="AG379" i="8"/>
  <c r="AG260" i="8"/>
  <c r="AG242" i="8"/>
  <c r="AG219" i="8"/>
  <c r="AM219" i="8" s="1"/>
  <c r="AN219" i="8" s="1"/>
  <c r="AG200" i="8"/>
  <c r="AM200" i="8" s="1"/>
  <c r="AN200" i="8" s="1"/>
  <c r="AG151" i="8"/>
  <c r="AG113" i="8"/>
  <c r="AG262" i="8"/>
  <c r="AG87" i="8"/>
  <c r="AG79" i="8"/>
  <c r="AG89" i="8"/>
  <c r="AM89" i="8" s="1"/>
  <c r="AN89" i="8" s="1"/>
  <c r="AG193" i="8"/>
  <c r="AG77" i="8"/>
  <c r="AG26" i="8"/>
  <c r="AG44" i="8"/>
  <c r="AG157" i="8"/>
  <c r="AG164" i="8"/>
  <c r="AG997" i="8"/>
  <c r="AG940" i="8"/>
  <c r="AG941" i="8"/>
  <c r="AM941" i="8" s="1"/>
  <c r="AN941" i="8" s="1"/>
  <c r="AG911" i="8"/>
  <c r="AM911" i="8" s="1"/>
  <c r="AN911" i="8" s="1"/>
  <c r="AG901" i="8"/>
  <c r="AG856" i="8"/>
  <c r="AG915" i="8"/>
  <c r="AG814" i="8"/>
  <c r="AG773" i="8"/>
  <c r="AG772" i="8"/>
  <c r="AG754" i="8"/>
  <c r="AG711" i="8"/>
  <c r="AM711" i="8" s="1"/>
  <c r="AN711" i="8" s="1"/>
  <c r="AG681" i="8"/>
  <c r="AG686" i="8"/>
  <c r="AG672" i="8"/>
  <c r="AG646" i="8"/>
  <c r="AG625" i="8"/>
  <c r="AG760" i="8"/>
  <c r="AG569" i="8"/>
  <c r="AM569" i="8" s="1"/>
  <c r="AN569" i="8" s="1"/>
  <c r="AG551" i="8"/>
  <c r="AG590" i="8"/>
  <c r="AG471" i="8"/>
  <c r="AG480" i="8"/>
  <c r="AG606" i="8"/>
  <c r="AM606" i="8" s="1"/>
  <c r="AG454" i="8"/>
  <c r="AG427" i="8"/>
  <c r="AG434" i="8"/>
  <c r="AG393" i="8"/>
  <c r="AG295" i="8"/>
  <c r="AG352" i="8"/>
  <c r="AG272" i="8"/>
  <c r="AG337" i="8"/>
  <c r="AG391" i="8"/>
  <c r="AG256" i="8"/>
  <c r="AM256" i="8" s="1"/>
  <c r="AN256" i="8" s="1"/>
  <c r="AG238" i="8"/>
  <c r="AG215" i="8"/>
  <c r="AG190" i="8"/>
  <c r="AG147" i="8"/>
  <c r="AG409" i="8"/>
  <c r="AG224" i="8"/>
  <c r="AG245" i="8"/>
  <c r="AG72" i="8"/>
  <c r="AM72" i="8" s="1"/>
  <c r="AN72" i="8" s="1"/>
  <c r="AG75" i="8"/>
  <c r="AM75" i="8" s="1"/>
  <c r="AN75" i="8" s="1"/>
  <c r="AG181" i="8"/>
  <c r="AM181" i="8" s="1"/>
  <c r="AN181" i="8" s="1"/>
  <c r="AG48" i="8"/>
  <c r="AG185" i="8"/>
  <c r="AG9" i="8"/>
  <c r="AG150" i="8"/>
  <c r="AG156" i="8"/>
  <c r="AG968" i="8"/>
  <c r="AG977" i="8"/>
  <c r="AG932" i="8"/>
  <c r="AM932" i="8" s="1"/>
  <c r="AN932" i="8" s="1"/>
  <c r="AG873" i="8"/>
  <c r="AG891" i="8"/>
  <c r="AG837" i="8"/>
  <c r="AG859" i="8"/>
  <c r="AG802" i="8"/>
  <c r="AM802" i="8" s="1"/>
  <c r="AN802" i="8" s="1"/>
  <c r="AG819" i="8"/>
  <c r="AG797" i="8"/>
  <c r="AG742" i="8"/>
  <c r="AG780" i="8"/>
  <c r="AM780" i="8" s="1"/>
  <c r="AN780" i="8" s="1"/>
  <c r="AG795" i="8"/>
  <c r="AG674" i="8"/>
  <c r="AG660" i="8"/>
  <c r="AG626" i="8"/>
  <c r="AG605" i="8"/>
  <c r="AG647" i="8"/>
  <c r="AM647" i="8" s="1"/>
  <c r="AN647" i="8" s="1"/>
  <c r="AG542" i="8"/>
  <c r="AG539" i="8"/>
  <c r="AG570" i="8"/>
  <c r="AG537" i="8"/>
  <c r="AG468" i="8"/>
  <c r="AG517" i="8"/>
  <c r="AG423" i="8"/>
  <c r="AG597" i="8"/>
  <c r="AG418" i="8"/>
  <c r="AM418" i="8" s="1"/>
  <c r="AN418" i="8" s="1"/>
  <c r="AG363" i="8"/>
  <c r="AG283" i="8"/>
  <c r="AG340" i="8"/>
  <c r="AG372" i="8"/>
  <c r="AG325" i="8"/>
  <c r="AG298" i="8"/>
  <c r="AG202" i="8"/>
  <c r="AG222" i="8"/>
  <c r="AG273" i="8"/>
  <c r="AM273" i="8" s="1"/>
  <c r="AN273" i="8" s="1"/>
  <c r="AG66" i="8"/>
  <c r="AG139" i="8"/>
  <c r="AG282" i="8"/>
  <c r="AG186" i="8"/>
  <c r="AG169" i="8"/>
  <c r="AG225" i="8"/>
  <c r="AG37" i="8"/>
  <c r="AG116" i="8"/>
  <c r="AG29" i="8"/>
  <c r="AG176" i="8"/>
  <c r="AG159" i="8"/>
  <c r="AG86" i="8"/>
  <c r="AG17" i="8"/>
  <c r="AG957" i="8"/>
  <c r="AG942" i="8"/>
  <c r="AM942" i="8" s="1"/>
  <c r="AN942" i="8" s="1"/>
  <c r="AG944" i="8"/>
  <c r="AG900" i="8"/>
  <c r="AG924" i="8"/>
  <c r="AG883" i="8"/>
  <c r="AM883" i="8" s="1"/>
  <c r="AG842" i="8"/>
  <c r="AG782" i="8"/>
  <c r="AM782" i="8" s="1"/>
  <c r="AN782" i="8" s="1"/>
  <c r="AG820" i="8"/>
  <c r="AG834" i="8"/>
  <c r="AM834" i="8" s="1"/>
  <c r="AN834" i="8" s="1"/>
  <c r="AG722" i="8"/>
  <c r="AG732" i="8"/>
  <c r="AG755" i="8"/>
  <c r="AG716" i="8"/>
  <c r="AG703" i="8"/>
  <c r="AG699" i="8"/>
  <c r="AG584" i="8"/>
  <c r="AG610" i="8"/>
  <c r="AM610" i="8" s="1"/>
  <c r="AN610" i="8" s="1"/>
  <c r="AG530" i="8"/>
  <c r="AG519" i="8"/>
  <c r="AG549" i="8"/>
  <c r="AG524" i="8"/>
  <c r="AG448" i="8"/>
  <c r="AG490" i="8"/>
  <c r="AG407" i="8"/>
  <c r="AM407" i="8" s="1"/>
  <c r="AN407" i="8" s="1"/>
  <c r="AG481" i="8"/>
  <c r="AM481" i="8" s="1"/>
  <c r="AN481" i="8" s="1"/>
  <c r="AG502" i="8"/>
  <c r="AG351" i="8"/>
  <c r="AG263" i="8"/>
  <c r="AG320" i="8"/>
  <c r="AM320" i="8" s="1"/>
  <c r="AG405" i="8"/>
  <c r="AG313" i="8"/>
  <c r="AG251" i="8"/>
  <c r="AG389" i="8"/>
  <c r="AG209" i="8"/>
  <c r="AG415" i="8"/>
  <c r="AG264" i="8"/>
  <c r="AG133" i="8"/>
  <c r="AG210" i="8"/>
  <c r="AG142" i="8"/>
  <c r="AG128" i="8"/>
  <c r="AG138" i="8"/>
  <c r="AG261" i="8"/>
  <c r="AG106" i="8"/>
  <c r="AG18" i="8"/>
  <c r="AG161" i="8"/>
  <c r="AG197" i="8"/>
  <c r="AG64" i="8"/>
  <c r="AG61" i="8"/>
  <c r="AM61" i="8" s="1"/>
  <c r="AN61" i="8" s="1"/>
  <c r="AG1000" i="8"/>
  <c r="AM1000" i="8" s="1"/>
  <c r="AN1000" i="8" s="1"/>
  <c r="AG939" i="8"/>
  <c r="AG994" i="8"/>
  <c r="AG933" i="8"/>
  <c r="AG892" i="8"/>
  <c r="AG910" i="8"/>
  <c r="AG870" i="8"/>
  <c r="AG843" i="8"/>
  <c r="AG778" i="8"/>
  <c r="AG813" i="8"/>
  <c r="AG828" i="8"/>
  <c r="AG718" i="8"/>
  <c r="AG724" i="8"/>
  <c r="AG729" i="8"/>
  <c r="AG749" i="8"/>
  <c r="AG683" i="8"/>
  <c r="AG671" i="8"/>
  <c r="AM671" i="8" s="1"/>
  <c r="AN671" i="8" s="1"/>
  <c r="AG580" i="8"/>
  <c r="AM580" i="8" s="1"/>
  <c r="AN580" i="8" s="1"/>
  <c r="AG604" i="8"/>
  <c r="AG526" i="8"/>
  <c r="AG515" i="8"/>
  <c r="AG545" i="8"/>
  <c r="AM545" i="8" s="1"/>
  <c r="AN545" i="8" s="1"/>
  <c r="AG521" i="8"/>
  <c r="AG444" i="8"/>
  <c r="AG486" i="8"/>
  <c r="AM486" i="8" s="1"/>
  <c r="AN486" i="8" s="1"/>
  <c r="AG406" i="8"/>
  <c r="AG473" i="8"/>
  <c r="AG493" i="8"/>
  <c r="AG347" i="8"/>
  <c r="AG441" i="8"/>
  <c r="AG316" i="8"/>
  <c r="AG395" i="8"/>
  <c r="AG305" i="8"/>
  <c r="AG246" i="8"/>
  <c r="AG342" i="8"/>
  <c r="AG350" i="8"/>
  <c r="AG266" i="8"/>
  <c r="AG247" i="8"/>
  <c r="AG131" i="8"/>
  <c r="AG203" i="8"/>
  <c r="AM203" i="8" s="1"/>
  <c r="AN203" i="8" s="1"/>
  <c r="AG134" i="8"/>
  <c r="AM134" i="8" s="1"/>
  <c r="AN134" i="8" s="1"/>
  <c r="AG120" i="8"/>
  <c r="AG130" i="8"/>
  <c r="AG232" i="8"/>
  <c r="AG102" i="8"/>
  <c r="AG154" i="8"/>
  <c r="AG183" i="8"/>
  <c r="AG158" i="8"/>
  <c r="AG58" i="8"/>
  <c r="AM58" i="8" s="1"/>
  <c r="AN58" i="8" s="1"/>
  <c r="AG992" i="8"/>
  <c r="AG989" i="8"/>
  <c r="AG964" i="8"/>
  <c r="AG969" i="8"/>
  <c r="AG868" i="8"/>
  <c r="AG904" i="8"/>
  <c r="AG863" i="8"/>
  <c r="AG821" i="8"/>
  <c r="AM821" i="8" s="1"/>
  <c r="AN821" i="8" s="1"/>
  <c r="AG774" i="8"/>
  <c r="AG800" i="8"/>
  <c r="AG803" i="8"/>
  <c r="AG764" i="8"/>
  <c r="AG714" i="8"/>
  <c r="AG752" i="8"/>
  <c r="AG748" i="8"/>
  <c r="AG675" i="8"/>
  <c r="AM675" i="8" s="1"/>
  <c r="AN675" i="8" s="1"/>
  <c r="AG636" i="8"/>
  <c r="AG576" i="8"/>
  <c r="AG601" i="8"/>
  <c r="AG687" i="8"/>
  <c r="AG511" i="8"/>
  <c r="AG639" i="8"/>
  <c r="AG578" i="8"/>
  <c r="AG440" i="8"/>
  <c r="AM440" i="8" s="1"/>
  <c r="AN440" i="8" s="1"/>
  <c r="AG482" i="8"/>
  <c r="AG594" i="8"/>
  <c r="AG465" i="8"/>
  <c r="AG485" i="8"/>
  <c r="AG335" i="8"/>
  <c r="AG397" i="8"/>
  <c r="AG312" i="8"/>
  <c r="AG385" i="8"/>
  <c r="AG301" i="8"/>
  <c r="AG206" i="8"/>
  <c r="AG330" i="8"/>
  <c r="AG294" i="8"/>
  <c r="AG236" i="8"/>
  <c r="AG240" i="8"/>
  <c r="AG129" i="8"/>
  <c r="AG189" i="8"/>
  <c r="AM189" i="8" s="1"/>
  <c r="AN189" i="8" s="1"/>
  <c r="AG126" i="8"/>
  <c r="AM126" i="8" s="1"/>
  <c r="AN126" i="8" s="1"/>
  <c r="AG112" i="8"/>
  <c r="AG114" i="8"/>
  <c r="AG184" i="8"/>
  <c r="AG163" i="8"/>
  <c r="AG90" i="8"/>
  <c r="AM90" i="8" s="1"/>
  <c r="AN90" i="8" s="1"/>
  <c r="AG172" i="8"/>
  <c r="AG152" i="8"/>
  <c r="AM152" i="8" s="1"/>
  <c r="AN152" i="8" s="1"/>
  <c r="AG25" i="8"/>
  <c r="AG15" i="8"/>
  <c r="AG979" i="8"/>
  <c r="AG978" i="8"/>
  <c r="AG967" i="8"/>
  <c r="AG930" i="8"/>
  <c r="AG920" i="8"/>
  <c r="AG903" i="8"/>
  <c r="AG866" i="8"/>
  <c r="AM866" i="8" s="1"/>
  <c r="AN866" i="8" s="1"/>
  <c r="AG836" i="8"/>
  <c r="AG823" i="8"/>
  <c r="AG768" i="8"/>
  <c r="AG869" i="8"/>
  <c r="AG739" i="8"/>
  <c r="AG713" i="8"/>
  <c r="AM713" i="8" s="1"/>
  <c r="AN713" i="8" s="1"/>
  <c r="AG737" i="8"/>
  <c r="AM737" i="8" s="1"/>
  <c r="AN737" i="8" s="1"/>
  <c r="AG700" i="8"/>
  <c r="AG736" i="8"/>
  <c r="AG649" i="8"/>
  <c r="AG641" i="8"/>
  <c r="AG565" i="8"/>
  <c r="AG662" i="8"/>
  <c r="AM662" i="8" s="1"/>
  <c r="AN662" i="8" s="1"/>
  <c r="AG581" i="8"/>
  <c r="AG499" i="8"/>
  <c r="AM499" i="8" s="1"/>
  <c r="AN499" i="8" s="1"/>
  <c r="AG562" i="8"/>
  <c r="AG420" i="8"/>
  <c r="AG470" i="8"/>
  <c r="AG504" i="8"/>
  <c r="AG536" i="8"/>
  <c r="AG390" i="8"/>
  <c r="AG323" i="8"/>
  <c r="AG411" i="8"/>
  <c r="AM411" i="8" s="1"/>
  <c r="AN411" i="8" s="1"/>
  <c r="AG300" i="8"/>
  <c r="AM300" i="8" s="1"/>
  <c r="AN300" i="8" s="1"/>
  <c r="AG361" i="8"/>
  <c r="AG289" i="8"/>
  <c r="AG366" i="8"/>
  <c r="AG302" i="8"/>
  <c r="AG239" i="8"/>
  <c r="AG318" i="8"/>
  <c r="AG177" i="8"/>
  <c r="AG121" i="8"/>
  <c r="AG70" i="8"/>
  <c r="AG107" i="8"/>
  <c r="AG96" i="8"/>
  <c r="AG105" i="8"/>
  <c r="AG257" i="8"/>
  <c r="AG155" i="8"/>
  <c r="AG62" i="8"/>
  <c r="AG83" i="8"/>
  <c r="AG68" i="8"/>
  <c r="AG21" i="8"/>
  <c r="AG23" i="8"/>
  <c r="AG983" i="8"/>
  <c r="AG948" i="8"/>
  <c r="AG913" i="8"/>
  <c r="AG894" i="8"/>
  <c r="AG909" i="8"/>
  <c r="AG907" i="8"/>
  <c r="AG841" i="8"/>
  <c r="AG830" i="8"/>
  <c r="AG807" i="8"/>
  <c r="AG787" i="8"/>
  <c r="AM787" i="8" s="1"/>
  <c r="AN787" i="8" s="1"/>
  <c r="AG789" i="8"/>
  <c r="AG727" i="8"/>
  <c r="AM727" i="8" s="1"/>
  <c r="AN727" i="8" s="1"/>
  <c r="AG689" i="8"/>
  <c r="AG694" i="8"/>
  <c r="AG688" i="8"/>
  <c r="AG654" i="8"/>
  <c r="AG652" i="8"/>
  <c r="AG620" i="8"/>
  <c r="AM620" i="8" s="1"/>
  <c r="AN620" i="8" s="1"/>
  <c r="AG583" i="8"/>
  <c r="AG558" i="8"/>
  <c r="AM558" i="8" s="1"/>
  <c r="AN558" i="8" s="1"/>
  <c r="AG644" i="8"/>
  <c r="AG479" i="8"/>
  <c r="AG488" i="8"/>
  <c r="AG408" i="8"/>
  <c r="AG505" i="8"/>
  <c r="AG442" i="8"/>
  <c r="AG451" i="8"/>
  <c r="AG457" i="8"/>
  <c r="AM457" i="8" s="1"/>
  <c r="AN457" i="8" s="1"/>
  <c r="AG303" i="8"/>
  <c r="AG368" i="8"/>
  <c r="AG280" i="8"/>
  <c r="AG349" i="8"/>
  <c r="AG414" i="8"/>
  <c r="AG281" i="8"/>
  <c r="AG265" i="8"/>
  <c r="AG227" i="8"/>
  <c r="AM227" i="8" s="1"/>
  <c r="AN227" i="8" s="1"/>
  <c r="AG221" i="8"/>
  <c r="AG166" i="8"/>
  <c r="AG115" i="8"/>
  <c r="AG310" i="8"/>
  <c r="AG91" i="8"/>
  <c r="AG84" i="8"/>
  <c r="AG101" i="8"/>
  <c r="AG241" i="8"/>
  <c r="AG78" i="8"/>
  <c r="AG28" i="8"/>
  <c r="AG71" i="8"/>
  <c r="AG46" i="8"/>
  <c r="AG16" i="8"/>
  <c r="AG12" i="8"/>
  <c r="AG31" i="8"/>
  <c r="AG60" i="8"/>
  <c r="AG8" i="8"/>
  <c r="AG82" i="8"/>
  <c r="AG32" i="8"/>
  <c r="AG41" i="8"/>
  <c r="AG19" i="8"/>
  <c r="AG27" i="8"/>
  <c r="AG42" i="8"/>
  <c r="AG24" i="8"/>
  <c r="AM24" i="8" s="1"/>
  <c r="AN24" i="8" s="1"/>
  <c r="AG20" i="8"/>
  <c r="AG54" i="8"/>
  <c r="AG76" i="8"/>
  <c r="AG74" i="8"/>
  <c r="AM5" i="8"/>
  <c r="AG94" i="8"/>
  <c r="AG13" i="8"/>
  <c r="AG47" i="8"/>
  <c r="AM47" i="8" s="1"/>
  <c r="AN47" i="8" s="1"/>
  <c r="AG73" i="8"/>
  <c r="L9" i="7"/>
  <c r="Q17" i="3" s="1"/>
  <c r="Z18" i="4"/>
  <c r="R22" i="7"/>
  <c r="AL47" i="8"/>
  <c r="AL32" i="8"/>
  <c r="AL57" i="8"/>
  <c r="AL76" i="8"/>
  <c r="AL285" i="8"/>
  <c r="AL119" i="8"/>
  <c r="AL237" i="8"/>
  <c r="AL90" i="8"/>
  <c r="AL172" i="8"/>
  <c r="AL299" i="8"/>
  <c r="AL255" i="8"/>
  <c r="AL235" i="8"/>
  <c r="AL388" i="8"/>
  <c r="AL326" i="8"/>
  <c r="AL480" i="8"/>
  <c r="AL436" i="8"/>
  <c r="AL531" i="8"/>
  <c r="AL490" i="8"/>
  <c r="AL571" i="8"/>
  <c r="AL586" i="8"/>
  <c r="AL616" i="8"/>
  <c r="AL622" i="8"/>
  <c r="AL680" i="8"/>
  <c r="AL714" i="8"/>
  <c r="AL736" i="8"/>
  <c r="AL851" i="8"/>
  <c r="AL863" i="8"/>
  <c r="AL935" i="8"/>
  <c r="AL883" i="8"/>
  <c r="AL930" i="8"/>
  <c r="AL1003" i="8"/>
  <c r="AK268" i="8"/>
  <c r="Z23" i="3"/>
  <c r="AB23" i="3"/>
  <c r="AD23" i="3"/>
  <c r="AC23" i="3"/>
  <c r="AE23" i="3"/>
  <c r="C23" i="3"/>
  <c r="Z36" i="3"/>
  <c r="C36" i="3"/>
  <c r="AA36" i="3"/>
  <c r="AB36" i="3"/>
  <c r="AC34" i="3"/>
  <c r="AD34" i="3"/>
  <c r="AB34" i="3"/>
  <c r="AE34" i="3"/>
  <c r="C34" i="3"/>
  <c r="AC40" i="3"/>
  <c r="AE40" i="3"/>
  <c r="AC18" i="3"/>
  <c r="AB18" i="3"/>
  <c r="C18" i="3"/>
  <c r="AD18" i="3"/>
  <c r="AE18" i="3"/>
  <c r="Z23" i="7"/>
  <c r="T32" i="4" s="1"/>
  <c r="X32" i="4" s="1"/>
  <c r="AH21" i="8"/>
  <c r="AH55" i="8"/>
  <c r="AH159" i="8"/>
  <c r="AH46" i="8"/>
  <c r="AH294" i="8"/>
  <c r="AH104" i="8"/>
  <c r="AH146" i="8"/>
  <c r="AH252" i="8"/>
  <c r="AH97" i="8"/>
  <c r="AH194" i="8"/>
  <c r="AH176" i="8"/>
  <c r="AH343" i="8"/>
  <c r="AH225" i="8"/>
  <c r="AH389" i="8"/>
  <c r="AH352" i="8"/>
  <c r="AH510" i="8"/>
  <c r="AH437" i="8"/>
  <c r="AH553" i="8"/>
  <c r="AH513" i="8"/>
  <c r="AH573" i="8"/>
  <c r="AH584" i="8"/>
  <c r="AH626" i="8"/>
  <c r="AH708" i="8"/>
  <c r="AH689" i="8"/>
  <c r="AH722" i="8"/>
  <c r="AH804" i="8"/>
  <c r="AH880" i="8"/>
  <c r="AH923" i="8"/>
  <c r="AM923" i="8" s="1"/>
  <c r="AN923" i="8" s="1"/>
  <c r="AH933" i="8"/>
  <c r="AM933" i="8" s="1"/>
  <c r="AN933" i="8" s="1"/>
  <c r="U209" i="8"/>
  <c r="AH72" i="8"/>
  <c r="AH11" i="8"/>
  <c r="AH12" i="8"/>
  <c r="AH9" i="8"/>
  <c r="AH83" i="8"/>
  <c r="AH15" i="8"/>
  <c r="AM15" i="8" s="1"/>
  <c r="AN15" i="8" s="1"/>
  <c r="AH65" i="8"/>
  <c r="AH59" i="8"/>
  <c r="AH69" i="8"/>
  <c r="AH68" i="8"/>
  <c r="AH39" i="8"/>
  <c r="AH13" i="8"/>
  <c r="AH50" i="8"/>
  <c r="AH971" i="8"/>
  <c r="AH984" i="8"/>
  <c r="AH978" i="8"/>
  <c r="AH970" i="8"/>
  <c r="AH958" i="8"/>
  <c r="AH975" i="8"/>
  <c r="AM975" i="8" s="1"/>
  <c r="AN975" i="8" s="1"/>
  <c r="AH949" i="8"/>
  <c r="AH924" i="8"/>
  <c r="AH960" i="8"/>
  <c r="AM960" i="8" s="1"/>
  <c r="AN960" i="8" s="1"/>
  <c r="AH930" i="8"/>
  <c r="AH889" i="8"/>
  <c r="AH910" i="8"/>
  <c r="AH855" i="8"/>
  <c r="AH915" i="8"/>
  <c r="AH891" i="8"/>
  <c r="AH873" i="8"/>
  <c r="AH927" i="8"/>
  <c r="AH846" i="8"/>
  <c r="AM846" i="8" s="1"/>
  <c r="AN846" i="8" s="1"/>
  <c r="AH886" i="8"/>
  <c r="AH858" i="8"/>
  <c r="AH841" i="8"/>
  <c r="AH834" i="8"/>
  <c r="AH820" i="8"/>
  <c r="AH777" i="8"/>
  <c r="AH781" i="8"/>
  <c r="AM781" i="8" s="1"/>
  <c r="AN781" i="8" s="1"/>
  <c r="AH787" i="8"/>
  <c r="AH802" i="8"/>
  <c r="AH803" i="8"/>
  <c r="AH815" i="8"/>
  <c r="AH750" i="8"/>
  <c r="AH718" i="8"/>
  <c r="AH780" i="8"/>
  <c r="AH748" i="8"/>
  <c r="AH716" i="8"/>
  <c r="AH741" i="8"/>
  <c r="AH713" i="8"/>
  <c r="AH677" i="8"/>
  <c r="AH690" i="8"/>
  <c r="AH719" i="8"/>
  <c r="AH684" i="8"/>
  <c r="AH714" i="8"/>
  <c r="AM714" i="8" s="1"/>
  <c r="AN714" i="8" s="1"/>
  <c r="AH636" i="8"/>
  <c r="AH707" i="8"/>
  <c r="AH645" i="8"/>
  <c r="AH613" i="8"/>
  <c r="AH638" i="8"/>
  <c r="AH775" i="8"/>
  <c r="AH655" i="8"/>
  <c r="AH595" i="8"/>
  <c r="AH563" i="8"/>
  <c r="AM563" i="8" s="1"/>
  <c r="AN563" i="8" s="1"/>
  <c r="AH580" i="8"/>
  <c r="AH597" i="8"/>
  <c r="AH598" i="8"/>
  <c r="AH546" i="8"/>
  <c r="AH658" i="8"/>
  <c r="AH551" i="8"/>
  <c r="AH659" i="8"/>
  <c r="AH576" i="8"/>
  <c r="AM576" i="8" s="1"/>
  <c r="AN576" i="8" s="1"/>
  <c r="AH540" i="8"/>
  <c r="AH566" i="8"/>
  <c r="AH480" i="8"/>
  <c r="AH448" i="8"/>
  <c r="AH416" i="8"/>
  <c r="AH502" i="8"/>
  <c r="AH499" i="8"/>
  <c r="AH467" i="8"/>
  <c r="AM467" i="8" s="1"/>
  <c r="AN467" i="8" s="1"/>
  <c r="AH391" i="8"/>
  <c r="AH442" i="8"/>
  <c r="AH497" i="8"/>
  <c r="AH462" i="8"/>
  <c r="AH415" i="8"/>
  <c r="AH493" i="8"/>
  <c r="AH438" i="8"/>
  <c r="AH394" i="8"/>
  <c r="AH470" i="8"/>
  <c r="AM470" i="8" s="1"/>
  <c r="AN470" i="8" s="1"/>
  <c r="AH356" i="8"/>
  <c r="AH324" i="8"/>
  <c r="AH386" i="8"/>
  <c r="AH369" i="8"/>
  <c r="AH536" i="8"/>
  <c r="AH370" i="8"/>
  <c r="AH338" i="8"/>
  <c r="AH313" i="8"/>
  <c r="AH241" i="8"/>
  <c r="AH207" i="8"/>
  <c r="AH330" i="8"/>
  <c r="AH286" i="8"/>
  <c r="AH230" i="8"/>
  <c r="AH335" i="8"/>
  <c r="AH261" i="8"/>
  <c r="AH375" i="8"/>
  <c r="AH200" i="8"/>
  <c r="AH373" i="8"/>
  <c r="AH278" i="8"/>
  <c r="AH232" i="8"/>
  <c r="AH494" i="8"/>
  <c r="AH151" i="8"/>
  <c r="AH133" i="8"/>
  <c r="AH117" i="8"/>
  <c r="AH101" i="8"/>
  <c r="AH85" i="8"/>
  <c r="AH34" i="8"/>
  <c r="AH181" i="8"/>
  <c r="AH296" i="8"/>
  <c r="AH227" i="8"/>
  <c r="AH144" i="8"/>
  <c r="AH128" i="8"/>
  <c r="AH112" i="8"/>
  <c r="AH96" i="8"/>
  <c r="AH77" i="8"/>
  <c r="AH251" i="8"/>
  <c r="AH317" i="8"/>
  <c r="AH57" i="8"/>
  <c r="AM57" i="8" s="1"/>
  <c r="AN57" i="8" s="1"/>
  <c r="AH70" i="8"/>
  <c r="AH173" i="8"/>
  <c r="AH163" i="8"/>
  <c r="AH155" i="8"/>
  <c r="AH28" i="8"/>
  <c r="AH61" i="8"/>
  <c r="AH208" i="8"/>
  <c r="AH167" i="8"/>
  <c r="AM167" i="8" s="1"/>
  <c r="AN167" i="8" s="1"/>
  <c r="AH37" i="8"/>
  <c r="AH40" i="8"/>
  <c r="AH49" i="8"/>
  <c r="AH998" i="8"/>
  <c r="AH997" i="8"/>
  <c r="AH988" i="8"/>
  <c r="AH989" i="8"/>
  <c r="AM989" i="8" s="1"/>
  <c r="AN989" i="8" s="1"/>
  <c r="AH999" i="8"/>
  <c r="AH953" i="8"/>
  <c r="AH916" i="8"/>
  <c r="AH982" i="8"/>
  <c r="AH1004" i="8"/>
  <c r="AH991" i="8"/>
  <c r="AH963" i="8"/>
  <c r="AH968" i="8"/>
  <c r="AH985" i="8"/>
  <c r="AH943" i="8"/>
  <c r="AH917" i="8"/>
  <c r="AH911" i="8"/>
  <c r="AH860" i="8"/>
  <c r="AH863" i="8"/>
  <c r="AH904" i="8"/>
  <c r="AH878" i="8"/>
  <c r="AH862" i="8"/>
  <c r="AH913" i="8"/>
  <c r="AH928" i="8"/>
  <c r="AH867" i="8"/>
  <c r="AH845" i="8"/>
  <c r="AH827" i="8"/>
  <c r="AH819" i="8"/>
  <c r="AH756" i="8"/>
  <c r="AH826" i="8"/>
  <c r="AH757" i="8"/>
  <c r="AM757" i="8" s="1"/>
  <c r="AN757" i="8" s="1"/>
  <c r="AH818" i="8"/>
  <c r="AH823" i="8"/>
  <c r="AH746" i="8"/>
  <c r="AH774" i="8"/>
  <c r="AH773" i="8"/>
  <c r="AH732" i="8"/>
  <c r="AH753" i="8"/>
  <c r="AH735" i="8"/>
  <c r="AH681" i="8"/>
  <c r="AH686" i="8"/>
  <c r="AH717" i="8"/>
  <c r="AH672" i="8"/>
  <c r="AH652" i="8"/>
  <c r="AH616" i="8"/>
  <c r="AM616" i="8" s="1"/>
  <c r="AN616" i="8" s="1"/>
  <c r="AH653" i="8"/>
  <c r="AH617" i="8"/>
  <c r="AM617" i="8" s="1"/>
  <c r="AN617" i="8" s="1"/>
  <c r="AH634" i="8"/>
  <c r="AH671" i="8"/>
  <c r="AH643" i="8"/>
  <c r="AH579" i="8"/>
  <c r="AH592" i="8"/>
  <c r="AH611" i="8"/>
  <c r="AM611" i="8" s="1"/>
  <c r="AN611" i="8" s="1"/>
  <c r="AH1003" i="8"/>
  <c r="AH974" i="8"/>
  <c r="AM974" i="8" s="1"/>
  <c r="AN974" i="8" s="1"/>
  <c r="AH994" i="8"/>
  <c r="AH983" i="8"/>
  <c r="AH950" i="8"/>
  <c r="AH937" i="8"/>
  <c r="AH969" i="8"/>
  <c r="AH946" i="8"/>
  <c r="AH952" i="8"/>
  <c r="AM952" i="8" s="1"/>
  <c r="AN952" i="8" s="1"/>
  <c r="AH905" i="8"/>
  <c r="AH922" i="8"/>
  <c r="AH919" i="8"/>
  <c r="AH896" i="8"/>
  <c r="AH899" i="8"/>
  <c r="AH857" i="8"/>
  <c r="AH882" i="8"/>
  <c r="AH902" i="8"/>
  <c r="AH859" i="8"/>
  <c r="AH829" i="8"/>
  <c r="AM829" i="8" s="1"/>
  <c r="AN829" i="8" s="1"/>
  <c r="AH847" i="8"/>
  <c r="AH814" i="8"/>
  <c r="AH822" i="8"/>
  <c r="AH812" i="8"/>
  <c r="AH811" i="8"/>
  <c r="AM811" i="8" s="1"/>
  <c r="AN811" i="8" s="1"/>
  <c r="AH810" i="8"/>
  <c r="AH807" i="8"/>
  <c r="AM807" i="8" s="1"/>
  <c r="AN807" i="8" s="1"/>
  <c r="AH742" i="8"/>
  <c r="AH751" i="8"/>
  <c r="AH766" i="8"/>
  <c r="AH728" i="8"/>
  <c r="AH749" i="8"/>
  <c r="AH727" i="8"/>
  <c r="AH673" i="8"/>
  <c r="AH682" i="8"/>
  <c r="AH704" i="8"/>
  <c r="AH668" i="8"/>
  <c r="AH648" i="8"/>
  <c r="AH731" i="8"/>
  <c r="AH649" i="8"/>
  <c r="AH609" i="8"/>
  <c r="AH630" i="8"/>
  <c r="AH661" i="8"/>
  <c r="AH639" i="8"/>
  <c r="AH575" i="8"/>
  <c r="AH588" i="8"/>
  <c r="AH601" i="8"/>
  <c r="AH594" i="8"/>
  <c r="AH538" i="8"/>
  <c r="AM538" i="8" s="1"/>
  <c r="AN538" i="8" s="1"/>
  <c r="AH603" i="8"/>
  <c r="AH535" i="8"/>
  <c r="AH562" i="8"/>
  <c r="AH556" i="8"/>
  <c r="AH507" i="8"/>
  <c r="AH476" i="8"/>
  <c r="AH440" i="8"/>
  <c r="AH404" i="8"/>
  <c r="AH505" i="8"/>
  <c r="AH479" i="8"/>
  <c r="AH474" i="8"/>
  <c r="AH443" i="8"/>
  <c r="AH489" i="8"/>
  <c r="AH447" i="8"/>
  <c r="AH399" i="8"/>
  <c r="AH455" i="8"/>
  <c r="AM455" i="8" s="1"/>
  <c r="AN455" i="8" s="1"/>
  <c r="AH407" i="8"/>
  <c r="AH382" i="8"/>
  <c r="AH360" i="8"/>
  <c r="AM360" i="8" s="1"/>
  <c r="AN360" i="8" s="1"/>
  <c r="AH320" i="8"/>
  <c r="AH445" i="8"/>
  <c r="AH357" i="8"/>
  <c r="AH413" i="8"/>
  <c r="AH350" i="8"/>
  <c r="AM350" i="8" s="1"/>
  <c r="AN350" i="8" s="1"/>
  <c r="AH329" i="8"/>
  <c r="AH247" i="8"/>
  <c r="AH434" i="8"/>
  <c r="AH314" i="8"/>
  <c r="AH270" i="8"/>
  <c r="AH214" i="8"/>
  <c r="AH285" i="8"/>
  <c r="AH390" i="8"/>
  <c r="AH204" i="8"/>
  <c r="AH371" i="8"/>
  <c r="AH264" i="8"/>
  <c r="AH220" i="8"/>
  <c r="AH177" i="8"/>
  <c r="AH139" i="8"/>
  <c r="AH121" i="8"/>
  <c r="AH103" i="8"/>
  <c r="AH979" i="8"/>
  <c r="AH993" i="8"/>
  <c r="AH1001" i="8"/>
  <c r="AH973" i="8"/>
  <c r="AH908" i="8"/>
  <c r="AH936" i="8"/>
  <c r="AH884" i="8"/>
  <c r="AH871" i="8"/>
  <c r="AH932" i="8"/>
  <c r="AH885" i="8"/>
  <c r="AM885" i="8" s="1"/>
  <c r="AN885" i="8" s="1"/>
  <c r="AH851" i="8"/>
  <c r="AH852" i="8"/>
  <c r="AH875" i="8"/>
  <c r="AH835" i="8"/>
  <c r="AH796" i="8"/>
  <c r="AH768" i="8"/>
  <c r="AH761" i="8"/>
  <c r="AH788" i="8"/>
  <c r="AH821" i="8"/>
  <c r="AH778" i="8"/>
  <c r="AH967" i="8"/>
  <c r="AH1002" i="8"/>
  <c r="AH934" i="8"/>
  <c r="AH940" i="8"/>
  <c r="AH935" i="8"/>
  <c r="AH903" i="8"/>
  <c r="AH938" i="8"/>
  <c r="AH894" i="8"/>
  <c r="AH870" i="8"/>
  <c r="AH844" i="8"/>
  <c r="AH853" i="8"/>
  <c r="AH817" i="8"/>
  <c r="AM817" i="8" s="1"/>
  <c r="AN817" i="8" s="1"/>
  <c r="AH760" i="8"/>
  <c r="AH785" i="8"/>
  <c r="AM785" i="8" s="1"/>
  <c r="AN785" i="8" s="1"/>
  <c r="AH843" i="8"/>
  <c r="AH786" i="8"/>
  <c r="AH747" i="8"/>
  <c r="AH752" i="8"/>
  <c r="AH795" i="8"/>
  <c r="AH710" i="8"/>
  <c r="AH705" i="8"/>
  <c r="AH662" i="8"/>
  <c r="AH664" i="8"/>
  <c r="AH632" i="8"/>
  <c r="AH663" i="8"/>
  <c r="AH605" i="8"/>
  <c r="AH618" i="8"/>
  <c r="AH651" i="8"/>
  <c r="AH571" i="8"/>
  <c r="AH667" i="8"/>
  <c r="AH606" i="8"/>
  <c r="AH550" i="8"/>
  <c r="AH631" i="8"/>
  <c r="AH531" i="8"/>
  <c r="AH582" i="8"/>
  <c r="AH532" i="8"/>
  <c r="AH496" i="8"/>
  <c r="AH456" i="8"/>
  <c r="AM456" i="8" s="1"/>
  <c r="AN456" i="8" s="1"/>
  <c r="AH412" i="8"/>
  <c r="AH516" i="8"/>
  <c r="AH475" i="8"/>
  <c r="AH512" i="8"/>
  <c r="AH426" i="8"/>
  <c r="AH552" i="8"/>
  <c r="AH425" i="8"/>
  <c r="AH477" i="8"/>
  <c r="AH417" i="8"/>
  <c r="AH377" i="8"/>
  <c r="AH348" i="8"/>
  <c r="AH308" i="8"/>
  <c r="AH380" i="8"/>
  <c r="AH429" i="8"/>
  <c r="AH358" i="8"/>
  <c r="AH333" i="8"/>
  <c r="AH237" i="8"/>
  <c r="AH392" i="8"/>
  <c r="AH301" i="8"/>
  <c r="AH234" i="8"/>
  <c r="AH319" i="8"/>
  <c r="AH210" i="8"/>
  <c r="AH250" i="8"/>
  <c r="AH326" i="8"/>
  <c r="AH245" i="8"/>
  <c r="AH219" i="8"/>
  <c r="AH147" i="8"/>
  <c r="AH127" i="8"/>
  <c r="AH107" i="8"/>
  <c r="AH87" i="8"/>
  <c r="AM87" i="8" s="1"/>
  <c r="AN87" i="8" s="1"/>
  <c r="AH506" i="8"/>
  <c r="AM506" i="8" s="1"/>
  <c r="AN506" i="8" s="1"/>
  <c r="AH359" i="8"/>
  <c r="AH309" i="8"/>
  <c r="AH172" i="8"/>
  <c r="AH134" i="8"/>
  <c r="AH116" i="8"/>
  <c r="AH98" i="8"/>
  <c r="AH73" i="8"/>
  <c r="AH239" i="8"/>
  <c r="AH195" i="8"/>
  <c r="AH995" i="8"/>
  <c r="AH981" i="8"/>
  <c r="AH966" i="8"/>
  <c r="AH957" i="8"/>
  <c r="AH962" i="8"/>
  <c r="AH925" i="8"/>
  <c r="AH895" i="8"/>
  <c r="AM895" i="8" s="1"/>
  <c r="AN895" i="8" s="1"/>
  <c r="AH926" i="8"/>
  <c r="AH890" i="8"/>
  <c r="AH866" i="8"/>
  <c r="AH836" i="8"/>
  <c r="AH838" i="8"/>
  <c r="AH898" i="8"/>
  <c r="AH800" i="8"/>
  <c r="AH772" i="8"/>
  <c r="AH801" i="8"/>
  <c r="AH767" i="8"/>
  <c r="AH743" i="8"/>
  <c r="AH744" i="8"/>
  <c r="AH762" i="8"/>
  <c r="AH701" i="8"/>
  <c r="AH702" i="8"/>
  <c r="AH709" i="8"/>
  <c r="AM709" i="8" s="1"/>
  <c r="AN709" i="8" s="1"/>
  <c r="AH763" i="8"/>
  <c r="AM763" i="8" s="1"/>
  <c r="AN763" i="8" s="1"/>
  <c r="AH628" i="8"/>
  <c r="AH656" i="8"/>
  <c r="AH691" i="8"/>
  <c r="AH614" i="8"/>
  <c r="AH647" i="8"/>
  <c r="AH567" i="8"/>
  <c r="AH623" i="8"/>
  <c r="AM623" i="8" s="1"/>
  <c r="AN623" i="8" s="1"/>
  <c r="AH604" i="8"/>
  <c r="AM604" i="8" s="1"/>
  <c r="AN604" i="8" s="1"/>
  <c r="AH542" i="8"/>
  <c r="AH586" i="8"/>
  <c r="AH527" i="8"/>
  <c r="AH570" i="8"/>
  <c r="AH529" i="8"/>
  <c r="AH492" i="8"/>
  <c r="AM492" i="8" s="1"/>
  <c r="AN492" i="8" s="1"/>
  <c r="AH452" i="8"/>
  <c r="AM452" i="8" s="1"/>
  <c r="AN452" i="8" s="1"/>
  <c r="AH408" i="8"/>
  <c r="AH557" i="8"/>
  <c r="AH471" i="8"/>
  <c r="AH508" i="8"/>
  <c r="AH421" i="8"/>
  <c r="AH528" i="8"/>
  <c r="AH414" i="8"/>
  <c r="AH469" i="8"/>
  <c r="AH406" i="8"/>
  <c r="AH419" i="8"/>
  <c r="AH344" i="8"/>
  <c r="AH304" i="8"/>
  <c r="AH376" i="8"/>
  <c r="AH379" i="8"/>
  <c r="AH354" i="8"/>
  <c r="AH321" i="8"/>
  <c r="AH233" i="8"/>
  <c r="AH367" i="8"/>
  <c r="AH300" i="8"/>
  <c r="AH226" i="8"/>
  <c r="AH311" i="8"/>
  <c r="AH450" i="8"/>
  <c r="AH196" i="8"/>
  <c r="AH318" i="8"/>
  <c r="AH244" i="8"/>
  <c r="AM244" i="8" s="1"/>
  <c r="AN244" i="8" s="1"/>
  <c r="AH212" i="8"/>
  <c r="AH145" i="8"/>
  <c r="AH125" i="8"/>
  <c r="AH105" i="8"/>
  <c r="AH79" i="8"/>
  <c r="AH383" i="8"/>
  <c r="AM383" i="8" s="1"/>
  <c r="AN383" i="8" s="1"/>
  <c r="AH325" i="8"/>
  <c r="AM325" i="8" s="1"/>
  <c r="AN325" i="8" s="1"/>
  <c r="AH290" i="8"/>
  <c r="AM290" i="8" s="1"/>
  <c r="AN290" i="8" s="1"/>
  <c r="AH168" i="8"/>
  <c r="AH132" i="8"/>
  <c r="AH114" i="8"/>
  <c r="AH94" i="8"/>
  <c r="AH67" i="8"/>
  <c r="AH363" i="8"/>
  <c r="AH187" i="8"/>
  <c r="AH231" i="8"/>
  <c r="AH315" i="8"/>
  <c r="AH164" i="8"/>
  <c r="AH154" i="8"/>
  <c r="AH246" i="8"/>
  <c r="AH42" i="8"/>
  <c r="AH20" i="8"/>
  <c r="AH274" i="8"/>
  <c r="AH78" i="8"/>
  <c r="AH14" i="8"/>
  <c r="AH987" i="8"/>
  <c r="AH977" i="8"/>
  <c r="AH942" i="8"/>
  <c r="AH986" i="8"/>
  <c r="AH955" i="8"/>
  <c r="AH897" i="8"/>
  <c r="AH887" i="8"/>
  <c r="AH888" i="8"/>
  <c r="AH869" i="8"/>
  <c r="AH854" i="8"/>
  <c r="AH881" i="8"/>
  <c r="AH837" i="8"/>
  <c r="AH828" i="8"/>
  <c r="AM828" i="8" s="1"/>
  <c r="AN828" i="8" s="1"/>
  <c r="AH794" i="8"/>
  <c r="AM794" i="8" s="1"/>
  <c r="AN794" i="8" s="1"/>
  <c r="AH765" i="8"/>
  <c r="AH782" i="8"/>
  <c r="AH754" i="8"/>
  <c r="AH739" i="8"/>
  <c r="AH740" i="8"/>
  <c r="AH745" i="8"/>
  <c r="AH697" i="8"/>
  <c r="AH698" i="8"/>
  <c r="AM698" i="8" s="1"/>
  <c r="AN698" i="8" s="1"/>
  <c r="AH700" i="8"/>
  <c r="AH715" i="8"/>
  <c r="AH624" i="8"/>
  <c r="AH641" i="8"/>
  <c r="AH654" i="8"/>
  <c r="AH610" i="8"/>
  <c r="AH665" i="8"/>
  <c r="AH559" i="8"/>
  <c r="AH612" i="8"/>
  <c r="AH602" i="8"/>
  <c r="AH534" i="8"/>
  <c r="AH560" i="8"/>
  <c r="AH523" i="8"/>
  <c r="AH561" i="8"/>
  <c r="AH524" i="8"/>
  <c r="AM524" i="8" s="1"/>
  <c r="AN524" i="8" s="1"/>
  <c r="AH488" i="8"/>
  <c r="AH444" i="8"/>
  <c r="AH400" i="8"/>
  <c r="AH509" i="8"/>
  <c r="AH581" i="8"/>
  <c r="AH501" i="8"/>
  <c r="AH549" i="8"/>
  <c r="AH463" i="8"/>
  <c r="AH409" i="8"/>
  <c r="AH454" i="8"/>
  <c r="AH401" i="8"/>
  <c r="AH411" i="8"/>
  <c r="AH340" i="8"/>
  <c r="AH461" i="8"/>
  <c r="AH365" i="8"/>
  <c r="AH374" i="8"/>
  <c r="AH346" i="8"/>
  <c r="AH305" i="8"/>
  <c r="AH229" i="8"/>
  <c r="AH396" i="8"/>
  <c r="AH287" i="8"/>
  <c r="AH222" i="8"/>
  <c r="AH291" i="8"/>
  <c r="AH378" i="8"/>
  <c r="AH192" i="8"/>
  <c r="AH310" i="8"/>
  <c r="AM310" i="8" s="1"/>
  <c r="AN310" i="8" s="1"/>
  <c r="AH240" i="8"/>
  <c r="AH277" i="8"/>
  <c r="AH143" i="8"/>
  <c r="AH123" i="8"/>
  <c r="AH99" i="8"/>
  <c r="AH75" i="8"/>
  <c r="AH260" i="8"/>
  <c r="AH323" i="8"/>
  <c r="AH289" i="8"/>
  <c r="AH149" i="8"/>
  <c r="AH130" i="8"/>
  <c r="AH110" i="8"/>
  <c r="AH92" i="8"/>
  <c r="AH60" i="8"/>
  <c r="AH303" i="8"/>
  <c r="AH183" i="8"/>
  <c r="AH201" i="8"/>
  <c r="AH293" i="8"/>
  <c r="AH162" i="8"/>
  <c r="AH153" i="8"/>
  <c r="AH203" i="8"/>
  <c r="AH23" i="8"/>
  <c r="AH8" i="8"/>
  <c r="AH169" i="8"/>
  <c r="AH63" i="8"/>
  <c r="AH1000" i="8"/>
  <c r="AH1005" i="8"/>
  <c r="AH956" i="8"/>
  <c r="AH948" i="8"/>
  <c r="AH947" i="8"/>
  <c r="AH876" i="8"/>
  <c r="AM876" i="8" s="1"/>
  <c r="AN876" i="8" s="1"/>
  <c r="AH909" i="8"/>
  <c r="AH912" i="8"/>
  <c r="AH840" i="8"/>
  <c r="AH864" i="8"/>
  <c r="AH842" i="8"/>
  <c r="AH813" i="8"/>
  <c r="AH790" i="8"/>
  <c r="AH830" i="8"/>
  <c r="AH789" i="8"/>
  <c r="AH833" i="8"/>
  <c r="AH730" i="8"/>
  <c r="AH806" i="8"/>
  <c r="AH720" i="8"/>
  <c r="AH729" i="8"/>
  <c r="AH685" i="8"/>
  <c r="AH674" i="8"/>
  <c r="AH688" i="8"/>
  <c r="AM688" i="8" s="1"/>
  <c r="AN688" i="8" s="1"/>
  <c r="AH695" i="8"/>
  <c r="AM695" i="8" s="1"/>
  <c r="AN695" i="8" s="1"/>
  <c r="AH703" i="8"/>
  <c r="AH629" i="8"/>
  <c r="AH642" i="8"/>
  <c r="AH687" i="8"/>
  <c r="AH591" i="8"/>
  <c r="AH596" i="8"/>
  <c r="AH589" i="8"/>
  <c r="AM589" i="8" s="1"/>
  <c r="AN589" i="8" s="1"/>
  <c r="AH574" i="8"/>
  <c r="AH522" i="8"/>
  <c r="AH547" i="8"/>
  <c r="AH577" i="8"/>
  <c r="AH568" i="8"/>
  <c r="AH544" i="8"/>
  <c r="AM544" i="8" s="1"/>
  <c r="AN544" i="8" s="1"/>
  <c r="AH468" i="8"/>
  <c r="AH428" i="8"/>
  <c r="AH504" i="8"/>
  <c r="AH491" i="8"/>
  <c r="AH490" i="8"/>
  <c r="AH453" i="8"/>
  <c r="AH481" i="8"/>
  <c r="AH441" i="8"/>
  <c r="AH514" i="8"/>
  <c r="AH433" i="8"/>
  <c r="AM433" i="8" s="1"/>
  <c r="AN433" i="8" s="1"/>
  <c r="AH418" i="8"/>
  <c r="AH368" i="8"/>
  <c r="AH328" i="8"/>
  <c r="AH405" i="8"/>
  <c r="AH349" i="8"/>
  <c r="AH384" i="8"/>
  <c r="AH451" i="8"/>
  <c r="AM451" i="8" s="1"/>
  <c r="AN451" i="8" s="1"/>
  <c r="AH272" i="8"/>
  <c r="AM272" i="8" s="1"/>
  <c r="AN272" i="8" s="1"/>
  <c r="AH217" i="8"/>
  <c r="AH322" i="8"/>
  <c r="AH265" i="8"/>
  <c r="AH486" i="8"/>
  <c r="AH257" i="8"/>
  <c r="AH273" i="8"/>
  <c r="AH180" i="8"/>
  <c r="AM180" i="8" s="1"/>
  <c r="AN180" i="8" s="1"/>
  <c r="AH961" i="8"/>
  <c r="AH941" i="8"/>
  <c r="AH907" i="8"/>
  <c r="AH872" i="8"/>
  <c r="AH893" i="8"/>
  <c r="AH825" i="8"/>
  <c r="AH798" i="8"/>
  <c r="AM798" i="8" s="1"/>
  <c r="AN798" i="8" s="1"/>
  <c r="AH792" i="8"/>
  <c r="AM792" i="8" s="1"/>
  <c r="AN792" i="8" s="1"/>
  <c r="AH755" i="8"/>
  <c r="AH721" i="8"/>
  <c r="AH666" i="8"/>
  <c r="AH640" i="8"/>
  <c r="AH621" i="8"/>
  <c r="AH660" i="8"/>
  <c r="AH793" i="8"/>
  <c r="AH554" i="8"/>
  <c r="AH539" i="8"/>
  <c r="AM539" i="8" s="1"/>
  <c r="AN539" i="8" s="1"/>
  <c r="AH537" i="8"/>
  <c r="AH460" i="8"/>
  <c r="AH519" i="8"/>
  <c r="AH466" i="8"/>
  <c r="AH465" i="8"/>
  <c r="AH485" i="8"/>
  <c r="AH387" i="8"/>
  <c r="AH312" i="8"/>
  <c r="AH341" i="8"/>
  <c r="AH339" i="8"/>
  <c r="AH393" i="8"/>
  <c r="AH238" i="8"/>
  <c r="AH249" i="8"/>
  <c r="AH533" i="8"/>
  <c r="AH224" i="8"/>
  <c r="AH141" i="8"/>
  <c r="AH111" i="8"/>
  <c r="AH64" i="8"/>
  <c r="AH179" i="8"/>
  <c r="AH193" i="8"/>
  <c r="AH126" i="8"/>
  <c r="AH102" i="8"/>
  <c r="AH331" i="8"/>
  <c r="AH211" i="8"/>
  <c r="AH52" i="8"/>
  <c r="AH185" i="8"/>
  <c r="AH156" i="8"/>
  <c r="AH76" i="8"/>
  <c r="AH31" i="8"/>
  <c r="AH16" i="8"/>
  <c r="AM16" i="8" s="1"/>
  <c r="AN16" i="8" s="1"/>
  <c r="AH22" i="8"/>
  <c r="AH1006" i="8"/>
  <c r="AH976" i="8"/>
  <c r="AH944" i="8"/>
  <c r="AH879" i="8"/>
  <c r="AH865" i="8"/>
  <c r="AH874" i="8"/>
  <c r="AH831" i="8"/>
  <c r="AM831" i="8" s="1"/>
  <c r="AN831" i="8" s="1"/>
  <c r="AH808" i="8"/>
  <c r="AH738" i="8"/>
  <c r="AM738" i="8" s="1"/>
  <c r="AN738" i="8" s="1"/>
  <c r="AH736" i="8"/>
  <c r="AH693" i="8"/>
  <c r="AH696" i="8"/>
  <c r="AH620" i="8"/>
  <c r="AH650" i="8"/>
  <c r="AH619" i="8"/>
  <c r="AH635" i="8"/>
  <c r="AH530" i="8"/>
  <c r="AM530" i="8" s="1"/>
  <c r="AN530" i="8" s="1"/>
  <c r="AH608" i="8"/>
  <c r="AH521" i="8"/>
  <c r="AH436" i="8"/>
  <c r="AH503" i="8"/>
  <c r="AH459" i="8"/>
  <c r="AH457" i="8"/>
  <c r="AH449" i="8"/>
  <c r="AM449" i="8" s="1"/>
  <c r="AN449" i="8" s="1"/>
  <c r="AH402" i="8"/>
  <c r="AM402" i="8" s="1"/>
  <c r="AN402" i="8" s="1"/>
  <c r="AH410" i="8"/>
  <c r="AH403" i="8"/>
  <c r="AH283" i="8"/>
  <c r="AH388" i="8"/>
  <c r="AH218" i="8"/>
  <c r="AH351" i="8"/>
  <c r="AH295" i="8"/>
  <c r="AH216" i="8"/>
  <c r="AH137" i="8"/>
  <c r="AH109" i="8"/>
  <c r="AH48" i="8"/>
  <c r="AH299" i="8"/>
  <c r="AH191" i="8"/>
  <c r="AH124" i="8"/>
  <c r="AH100" i="8"/>
  <c r="AH259" i="8"/>
  <c r="AH171" i="8"/>
  <c r="AH47" i="8"/>
  <c r="AH174" i="8"/>
  <c r="AH152" i="8"/>
  <c r="AH74" i="8"/>
  <c r="AH27" i="8"/>
  <c r="AH53" i="8"/>
  <c r="AH18" i="8"/>
  <c r="AH992" i="8"/>
  <c r="AH954" i="8"/>
  <c r="AH892" i="8"/>
  <c r="AH921" i="8"/>
  <c r="AH877" i="8"/>
  <c r="AH816" i="8"/>
  <c r="AH861" i="8"/>
  <c r="AH769" i="8"/>
  <c r="AH758" i="8"/>
  <c r="AH733" i="8"/>
  <c r="AH678" i="8"/>
  <c r="AH706" i="8"/>
  <c r="AH633" i="8"/>
  <c r="AH657" i="8"/>
  <c r="AH600" i="8"/>
  <c r="AH585" i="8"/>
  <c r="AM585" i="8" s="1"/>
  <c r="AN585" i="8" s="1"/>
  <c r="AH555" i="8"/>
  <c r="AH572" i="8"/>
  <c r="AH472" i="8"/>
  <c r="AH515" i="8"/>
  <c r="AH498" i="8"/>
  <c r="AH520" i="8"/>
  <c r="AM520" i="8" s="1"/>
  <c r="AN520" i="8" s="1"/>
  <c r="AH541" i="8"/>
  <c r="AH435" i="8"/>
  <c r="AH332" i="8"/>
  <c r="AH353" i="8"/>
  <c r="AH334" i="8"/>
  <c r="AH221" i="8"/>
  <c r="AH271" i="8"/>
  <c r="AH263" i="8"/>
  <c r="AM263" i="8" s="1"/>
  <c r="AN263" i="8" s="1"/>
  <c r="AH184" i="8"/>
  <c r="AH236" i="8"/>
  <c r="AH170" i="8"/>
  <c r="AH115" i="8"/>
  <c r="AH89" i="8"/>
  <c r="AH223" i="8"/>
  <c r="AH288" i="8"/>
  <c r="AH138" i="8"/>
  <c r="AH106" i="8"/>
  <c r="AM106" i="8" s="1"/>
  <c r="AN106" i="8" s="1"/>
  <c r="AH81" i="8"/>
  <c r="AH148" i="8"/>
  <c r="AH307" i="8"/>
  <c r="AH197" i="8"/>
  <c r="AH158" i="8"/>
  <c r="AH26" i="8"/>
  <c r="AH10" i="8"/>
  <c r="AH25" i="8"/>
  <c r="AH80" i="8"/>
  <c r="AH29" i="8"/>
  <c r="AH205" i="8"/>
  <c r="AH45" i="8"/>
  <c r="AH165" i="8"/>
  <c r="AH32" i="8"/>
  <c r="AH54" i="8"/>
  <c r="AM54" i="8" s="1"/>
  <c r="AN54" i="8" s="1"/>
  <c r="AH120" i="8"/>
  <c r="AH206" i="8"/>
  <c r="AM206" i="8" s="1"/>
  <c r="AN206" i="8" s="1"/>
  <c r="AH44" i="8"/>
  <c r="AH129" i="8"/>
  <c r="AH228" i="8"/>
  <c r="AH258" i="8"/>
  <c r="AH276" i="8"/>
  <c r="AH282" i="8"/>
  <c r="AM282" i="8" s="1"/>
  <c r="AN282" i="8" s="1"/>
  <c r="AH385" i="8"/>
  <c r="AH397" i="8"/>
  <c r="AH431" i="8"/>
  <c r="AH517" i="8"/>
  <c r="AH432" i="8"/>
  <c r="AH590" i="8"/>
  <c r="AH569" i="8"/>
  <c r="AH587" i="8"/>
  <c r="AH637" i="8"/>
  <c r="AH692" i="8"/>
  <c r="AH797" i="8"/>
  <c r="AH805" i="8"/>
  <c r="AH779" i="8"/>
  <c r="AH914" i="8"/>
  <c r="AH918" i="8"/>
  <c r="AH931" i="8"/>
  <c r="G80" i="7"/>
  <c r="K19" i="2" s="1"/>
  <c r="X5" i="8"/>
  <c r="G78" i="7"/>
  <c r="K17" i="2" s="1"/>
  <c r="V5" i="8"/>
  <c r="Z39" i="3"/>
  <c r="AE39" i="3"/>
  <c r="AB39" i="3"/>
  <c r="AA39" i="3"/>
  <c r="C39" i="3"/>
  <c r="AC39" i="3"/>
  <c r="L20" i="7"/>
  <c r="Q28" i="3" s="1"/>
  <c r="Z29" i="4"/>
  <c r="R17" i="7"/>
  <c r="S17" i="4"/>
  <c r="Y17" i="4" s="1"/>
  <c r="AH84" i="8"/>
  <c r="AH122" i="8"/>
  <c r="AH235" i="8"/>
  <c r="AH71" i="8"/>
  <c r="AH131" i="8"/>
  <c r="AH262" i="8"/>
  <c r="AH337" i="8"/>
  <c r="AH302" i="8"/>
  <c r="AH347" i="8"/>
  <c r="AH395" i="8"/>
  <c r="AH478" i="8"/>
  <c r="AH446" i="8"/>
  <c r="AH483" i="8"/>
  <c r="AM483" i="8" s="1"/>
  <c r="AN483" i="8" s="1"/>
  <c r="AH464" i="8"/>
  <c r="AH564" i="8"/>
  <c r="AH711" i="8"/>
  <c r="AH599" i="8"/>
  <c r="AH675" i="8"/>
  <c r="AH670" i="8"/>
  <c r="AH712" i="8"/>
  <c r="AH771" i="8"/>
  <c r="AH809" i="8"/>
  <c r="AH883" i="8"/>
  <c r="AH868" i="8"/>
  <c r="AH951" i="8"/>
  <c r="M31" i="7"/>
  <c r="R39" i="3" s="1"/>
  <c r="AD39" i="3" s="1"/>
  <c r="T40" i="4"/>
  <c r="X40" i="4" s="1"/>
  <c r="AB41" i="3"/>
  <c r="AC41" i="3"/>
  <c r="AA41" i="3"/>
  <c r="AD41" i="3"/>
  <c r="C41" i="3"/>
  <c r="AA37" i="3"/>
  <c r="C37" i="3"/>
  <c r="AB37" i="3"/>
  <c r="AJ59" i="8"/>
  <c r="AJ11" i="8"/>
  <c r="AJ10" i="8"/>
  <c r="AJ17" i="8"/>
  <c r="AJ12" i="8"/>
  <c r="AJ15" i="8"/>
  <c r="AJ13" i="8"/>
  <c r="AJ996" i="8"/>
  <c r="AJ1003" i="8"/>
  <c r="AJ986" i="8"/>
  <c r="AJ948" i="8"/>
  <c r="AJ959" i="8"/>
  <c r="AJ974" i="8"/>
  <c r="AJ945" i="8"/>
  <c r="AJ961" i="8"/>
  <c r="AJ955" i="8"/>
  <c r="AJ928" i="8"/>
  <c r="AM928" i="8" s="1"/>
  <c r="AN928" i="8" s="1"/>
  <c r="AJ950" i="8"/>
  <c r="AJ920" i="8"/>
  <c r="AJ861" i="8"/>
  <c r="AJ902" i="8"/>
  <c r="AJ900" i="8"/>
  <c r="AJ871" i="8"/>
  <c r="AJ838" i="8"/>
  <c r="AJ873" i="8"/>
  <c r="AJ850" i="8"/>
  <c r="AJ840" i="8"/>
  <c r="AJ833" i="8"/>
  <c r="AJ823" i="8"/>
  <c r="AJ798" i="8"/>
  <c r="AJ841" i="8"/>
  <c r="AJ821" i="8"/>
  <c r="AJ762" i="8"/>
  <c r="AJ837" i="8"/>
  <c r="AJ777" i="8"/>
  <c r="AJ764" i="8"/>
  <c r="AJ723" i="8"/>
  <c r="AJ756" i="8"/>
  <c r="AJ799" i="8"/>
  <c r="AJ725" i="8"/>
  <c r="AJ767" i="8"/>
  <c r="AJ726" i="8"/>
  <c r="AJ682" i="8"/>
  <c r="AJ707" i="8"/>
  <c r="AJ675" i="8"/>
  <c r="AJ763" i="8"/>
  <c r="AJ681" i="8"/>
  <c r="AJ718" i="8"/>
  <c r="AM718" i="8" s="1"/>
  <c r="AN718" i="8" s="1"/>
  <c r="AJ633" i="8"/>
  <c r="AJ654" i="8"/>
  <c r="AJ622" i="8"/>
  <c r="AJ720" i="8"/>
  <c r="AJ639" i="8"/>
  <c r="AJ607" i="8"/>
  <c r="AJ648" i="8"/>
  <c r="AJ584" i="8"/>
  <c r="AJ601" i="8"/>
  <c r="AJ658" i="8"/>
  <c r="AJ636" i="8"/>
  <c r="AJ558" i="8"/>
  <c r="AJ527" i="8"/>
  <c r="AJ577" i="8"/>
  <c r="AJ532" i="8"/>
  <c r="AJ563" i="8"/>
  <c r="AJ502" i="8"/>
  <c r="AJ497" i="8"/>
  <c r="AJ465" i="8"/>
  <c r="AJ433" i="8"/>
  <c r="AJ401" i="8"/>
  <c r="AJ1004" i="8"/>
  <c r="AJ995" i="8"/>
  <c r="AJ999" i="8"/>
  <c r="AJ1000" i="8"/>
  <c r="AJ957" i="8"/>
  <c r="AJ970" i="8"/>
  <c r="AJ947" i="8"/>
  <c r="AJ933" i="8"/>
  <c r="AJ989" i="8"/>
  <c r="AJ898" i="8"/>
  <c r="AJ901" i="8"/>
  <c r="AJ899" i="8"/>
  <c r="AJ919" i="8"/>
  <c r="AJ892" i="8"/>
  <c r="AJ846" i="8"/>
  <c r="AJ847" i="8"/>
  <c r="AJ834" i="8"/>
  <c r="AJ843" i="8"/>
  <c r="AJ810" i="8"/>
  <c r="AJ813" i="8"/>
  <c r="AM813" i="8" s="1"/>
  <c r="AN813" i="8" s="1"/>
  <c r="AJ757" i="8"/>
  <c r="AJ770" i="8"/>
  <c r="AJ758" i="8"/>
  <c r="AJ824" i="8"/>
  <c r="AJ819" i="8"/>
  <c r="AJ739" i="8"/>
  <c r="AJ781" i="8"/>
  <c r="AJ773" i="8"/>
  <c r="AJ729" i="8"/>
  <c r="AJ754" i="8"/>
  <c r="AJ705" i="8"/>
  <c r="AJ670" i="8"/>
  <c r="AJ691" i="8"/>
  <c r="AJ736" i="8"/>
  <c r="AJ689" i="8"/>
  <c r="AJ724" i="8"/>
  <c r="AJ629" i="8"/>
  <c r="AJ646" i="8"/>
  <c r="AJ610" i="8"/>
  <c r="AJ655" i="8"/>
  <c r="AJ619" i="8"/>
  <c r="AJ662" i="8"/>
  <c r="AJ588" i="8"/>
  <c r="AJ597" i="8"/>
  <c r="AJ602" i="8"/>
  <c r="AJ616" i="8"/>
  <c r="AJ543" i="8"/>
  <c r="AJ591" i="8"/>
  <c r="AJ540" i="8"/>
  <c r="AJ569" i="8"/>
  <c r="AJ500" i="8"/>
  <c r="AJ489" i="8"/>
  <c r="AJ453" i="8"/>
  <c r="AJ417" i="8"/>
  <c r="AJ525" i="8"/>
  <c r="AJ513" i="8"/>
  <c r="AJ484" i="8"/>
  <c r="AJ392" i="8"/>
  <c r="AJ446" i="8"/>
  <c r="AJ495" i="8"/>
  <c r="AM495" i="8" s="1"/>
  <c r="AN495" i="8" s="1"/>
  <c r="AJ464" i="8"/>
  <c r="AJ434" i="8"/>
  <c r="AJ517" i="8"/>
  <c r="AJ474" i="8"/>
  <c r="AJ459" i="8"/>
  <c r="AJ412" i="8"/>
  <c r="AJ394" i="8"/>
  <c r="AJ398" i="8"/>
  <c r="AJ349" i="8"/>
  <c r="AJ317" i="8"/>
  <c r="AJ422" i="8"/>
  <c r="AJ370" i="8"/>
  <c r="AJ390" i="8"/>
  <c r="AJ373" i="8"/>
  <c r="AJ343" i="8"/>
  <c r="AJ288" i="8"/>
  <c r="AJ972" i="8"/>
  <c r="AJ976" i="8"/>
  <c r="AJ956" i="8"/>
  <c r="AJ981" i="8"/>
  <c r="AJ997" i="8"/>
  <c r="AJ944" i="8"/>
  <c r="AJ931" i="8"/>
  <c r="AJ907" i="8"/>
  <c r="AM907" i="8" s="1"/>
  <c r="AN907" i="8" s="1"/>
  <c r="AJ866" i="8"/>
  <c r="AJ926" i="8"/>
  <c r="AJ896" i="8"/>
  <c r="AJ930" i="8"/>
  <c r="AJ891" i="8"/>
  <c r="AJ905" i="8"/>
  <c r="AJ862" i="8"/>
  <c r="AJ835" i="8"/>
  <c r="AM835" i="8" s="1"/>
  <c r="AN835" i="8" s="1"/>
  <c r="AJ831" i="8"/>
  <c r="AJ765" i="8"/>
  <c r="AJ776" i="8"/>
  <c r="AJ880" i="8"/>
  <c r="AJ809" i="8"/>
  <c r="AJ792" i="8"/>
  <c r="AJ719" i="8"/>
  <c r="AJ748" i="8"/>
  <c r="AJ737" i="8"/>
  <c r="AJ768" i="8"/>
  <c r="AJ702" i="8"/>
  <c r="AJ803" i="8"/>
  <c r="AJ679" i="8"/>
  <c r="AJ708" i="8"/>
  <c r="AJ665" i="8"/>
  <c r="AJ641" i="8"/>
  <c r="AJ650" i="8"/>
  <c r="AJ606" i="8"/>
  <c r="AJ647" i="8"/>
  <c r="AJ700" i="8"/>
  <c r="AJ628" i="8"/>
  <c r="AJ564" i="8"/>
  <c r="AJ632" i="8"/>
  <c r="AJ595" i="8"/>
  <c r="AJ539" i="8"/>
  <c r="AJ562" i="8"/>
  <c r="AJ524" i="8"/>
  <c r="AJ553" i="8"/>
  <c r="AJ506" i="8"/>
  <c r="AJ461" i="8"/>
  <c r="AM461" i="8" s="1"/>
  <c r="AN461" i="8" s="1"/>
  <c r="AJ421" i="8"/>
  <c r="AJ510" i="8"/>
  <c r="AJ571" i="8"/>
  <c r="AJ472" i="8"/>
  <c r="AJ463" i="8"/>
  <c r="AJ415" i="8"/>
  <c r="AJ471" i="8"/>
  <c r="AJ435" i="8"/>
  <c r="AJ499" i="8"/>
  <c r="AJ466" i="8"/>
  <c r="AJ443" i="8"/>
  <c r="AJ613" i="8"/>
  <c r="AJ440" i="8"/>
  <c r="AJ357" i="8"/>
  <c r="AJ321" i="8"/>
  <c r="AJ395" i="8"/>
  <c r="AJ362" i="8"/>
  <c r="AJ805" i="8"/>
  <c r="AJ359" i="8"/>
  <c r="AJ336" i="8"/>
  <c r="AJ265" i="8"/>
  <c r="AJ214" i="8"/>
  <c r="AJ319" i="8"/>
  <c r="AJ303" i="8"/>
  <c r="AJ231" i="8"/>
  <c r="AJ294" i="8"/>
  <c r="AJ340" i="8"/>
  <c r="AJ284" i="8"/>
  <c r="AJ205" i="8"/>
  <c r="AJ173" i="8"/>
  <c r="AJ298" i="8"/>
  <c r="AJ247" i="8"/>
  <c r="AJ261" i="8"/>
  <c r="AJ252" i="8"/>
  <c r="AJ82" i="8"/>
  <c r="AJ348" i="8"/>
  <c r="AJ187" i="8"/>
  <c r="AJ203" i="8"/>
  <c r="AJ186" i="8"/>
  <c r="AJ160" i="8"/>
  <c r="AJ152" i="8"/>
  <c r="AJ52" i="8"/>
  <c r="AJ175" i="8"/>
  <c r="AJ120" i="8"/>
  <c r="AJ88" i="8"/>
  <c r="AJ130" i="8"/>
  <c r="AJ97" i="8"/>
  <c r="AJ192" i="8"/>
  <c r="AJ1001" i="8"/>
  <c r="AJ998" i="8"/>
  <c r="AJ963" i="8"/>
  <c r="AJ940" i="8"/>
  <c r="AJ975" i="8"/>
  <c r="AJ967" i="8"/>
  <c r="AJ946" i="8"/>
  <c r="AJ925" i="8"/>
  <c r="AJ903" i="8"/>
  <c r="AJ858" i="8"/>
  <c r="AM858" i="8" s="1"/>
  <c r="AN858" i="8" s="1"/>
  <c r="AJ924" i="8"/>
  <c r="AJ889" i="8"/>
  <c r="AJ883" i="8"/>
  <c r="AJ868" i="8"/>
  <c r="AJ897" i="8"/>
  <c r="AJ857" i="8"/>
  <c r="AJ830" i="8"/>
  <c r="AJ826" i="8"/>
  <c r="AJ761" i="8"/>
  <c r="AJ811" i="8"/>
  <c r="AJ829" i="8"/>
  <c r="AJ807" i="8"/>
  <c r="AJ788" i="8"/>
  <c r="AJ818" i="8"/>
  <c r="AJ744" i="8"/>
  <c r="AJ733" i="8"/>
  <c r="AM733" i="8" s="1"/>
  <c r="AN733" i="8" s="1"/>
  <c r="AJ750" i="8"/>
  <c r="AJ698" i="8"/>
  <c r="AJ709" i="8"/>
  <c r="AJ671" i="8"/>
  <c r="AJ701" i="8"/>
  <c r="AJ661" i="8"/>
  <c r="AJ637" i="8"/>
  <c r="AJ642" i="8"/>
  <c r="AM642" i="8" s="1"/>
  <c r="AN642" i="8" s="1"/>
  <c r="AJ706" i="8"/>
  <c r="AJ643" i="8"/>
  <c r="AJ680" i="8"/>
  <c r="AJ600" i="8"/>
  <c r="AJ560" i="8"/>
  <c r="AJ604" i="8"/>
  <c r="AJ609" i="8"/>
  <c r="AJ535" i="8"/>
  <c r="AJ566" i="8"/>
  <c r="AJ668" i="8"/>
  <c r="AJ534" i="8"/>
  <c r="AJ504" i="8"/>
  <c r="AJ457" i="8"/>
  <c r="AJ413" i="8"/>
  <c r="AJ508" i="8"/>
  <c r="AJ570" i="8"/>
  <c r="AJ468" i="8"/>
  <c r="AJ462" i="8"/>
  <c r="AJ414" i="8"/>
  <c r="AJ470" i="8"/>
  <c r="AJ420" i="8"/>
  <c r="AJ498" i="8"/>
  <c r="AJ538" i="8"/>
  <c r="AJ442" i="8"/>
  <c r="AJ456" i="8"/>
  <c r="AJ439" i="8"/>
  <c r="AJ353" i="8"/>
  <c r="AJ313" i="8"/>
  <c r="AJ385" i="8"/>
  <c r="AJ358" i="8"/>
  <c r="AJ579" i="8"/>
  <c r="AJ355" i="8"/>
  <c r="AJ290" i="8"/>
  <c r="AJ242" i="8"/>
  <c r="AJ209" i="8"/>
  <c r="AJ314" i="8"/>
  <c r="AJ285" i="8"/>
  <c r="AJ227" i="8"/>
  <c r="AJ293" i="8"/>
  <c r="AJ331" i="8"/>
  <c r="AJ268" i="8"/>
  <c r="AJ201" i="8"/>
  <c r="AJ399" i="8"/>
  <c r="AJ297" i="8"/>
  <c r="AJ241" i="8"/>
  <c r="AJ253" i="8"/>
  <c r="AJ240" i="8"/>
  <c r="AJ78" i="8"/>
  <c r="AJ334" i="8"/>
  <c r="AJ174" i="8"/>
  <c r="AJ375" i="8"/>
  <c r="AJ180" i="8"/>
  <c r="AJ159" i="8"/>
  <c r="AJ148" i="8"/>
  <c r="AJ50" i="8"/>
  <c r="AJ147" i="8"/>
  <c r="AJ115" i="8"/>
  <c r="AM115" i="8" s="1"/>
  <c r="AJ84" i="8"/>
  <c r="AJ125" i="8"/>
  <c r="AJ93" i="8"/>
  <c r="AJ188" i="8"/>
  <c r="AJ993" i="8"/>
  <c r="AJ994" i="8"/>
  <c r="AJ990" i="8"/>
  <c r="AJ1005" i="8"/>
  <c r="AJ949" i="8"/>
  <c r="AJ951" i="8"/>
  <c r="AJ941" i="8"/>
  <c r="AJ923" i="8"/>
  <c r="AJ895" i="8"/>
  <c r="AJ918" i="8"/>
  <c r="AJ916" i="8"/>
  <c r="AM916" i="8" s="1"/>
  <c r="AN916" i="8" s="1"/>
  <c r="AJ911" i="8"/>
  <c r="AJ867" i="8"/>
  <c r="AJ864" i="8"/>
  <c r="AJ881" i="8"/>
  <c r="AJ848" i="8"/>
  <c r="AJ822" i="8"/>
  <c r="AM822" i="8" s="1"/>
  <c r="AN822" i="8" s="1"/>
  <c r="AJ845" i="8"/>
  <c r="AJ853" i="8"/>
  <c r="AJ806" i="8"/>
  <c r="AJ797" i="8"/>
  <c r="AJ796" i="8"/>
  <c r="AJ751" i="8"/>
  <c r="AJ817" i="8"/>
  <c r="AJ740" i="8"/>
  <c r="AJ721" i="8"/>
  <c r="AJ746" i="8"/>
  <c r="AJ694" i="8"/>
  <c r="AJ712" i="8"/>
  <c r="AJ667" i="8"/>
  <c r="AJ697" i="8"/>
  <c r="AJ732" i="8"/>
  <c r="AJ625" i="8"/>
  <c r="AJ638" i="8"/>
  <c r="AJ704" i="8"/>
  <c r="AJ635" i="8"/>
  <c r="AJ664" i="8"/>
  <c r="AJ596" i="8"/>
  <c r="AJ620" i="8"/>
  <c r="AJ598" i="8"/>
  <c r="AJ608" i="8"/>
  <c r="AJ531" i="8"/>
  <c r="AM531" i="8" s="1"/>
  <c r="AN531" i="8" s="1"/>
  <c r="AJ556" i="8"/>
  <c r="AM556" i="8" s="1"/>
  <c r="AN556" i="8" s="1"/>
  <c r="AJ605" i="8"/>
  <c r="AJ526" i="8"/>
  <c r="AJ493" i="8"/>
  <c r="AJ449" i="8"/>
  <c r="AJ409" i="8"/>
  <c r="AJ546" i="8"/>
  <c r="AJ511" i="8"/>
  <c r="AJ582" i="8"/>
  <c r="AJ448" i="8"/>
  <c r="AJ516" i="8"/>
  <c r="AJ557" i="8"/>
  <c r="AJ419" i="8"/>
  <c r="AJ491" i="8"/>
  <c r="AJ518" i="8"/>
  <c r="AJ428" i="8"/>
  <c r="AJ455" i="8"/>
  <c r="AJ438" i="8"/>
  <c r="AJ345" i="8"/>
  <c r="AJ309" i="8"/>
  <c r="AJ374" i="8"/>
  <c r="AJ354" i="8"/>
  <c r="AJ407" i="8"/>
  <c r="AJ351" i="8"/>
  <c r="AJ289" i="8"/>
  <c r="AJ238" i="8"/>
  <c r="AJ406" i="8"/>
  <c r="AJ311" i="8"/>
  <c r="AJ275" i="8"/>
  <c r="AJ223" i="8"/>
  <c r="AJ292" i="8"/>
  <c r="AJ326" i="8"/>
  <c r="AJ264" i="8"/>
  <c r="AJ197" i="8"/>
  <c r="AJ382" i="8"/>
  <c r="AJ296" i="8"/>
  <c r="AJ237" i="8"/>
  <c r="AJ245" i="8"/>
  <c r="AJ199" i="8"/>
  <c r="AM199" i="8" s="1"/>
  <c r="AN199" i="8" s="1"/>
  <c r="AJ977" i="8"/>
  <c r="AJ992" i="8"/>
  <c r="AJ965" i="8"/>
  <c r="AJ942" i="8"/>
  <c r="AJ906" i="8"/>
  <c r="AJ921" i="8"/>
  <c r="AJ869" i="8"/>
  <c r="AJ888" i="8"/>
  <c r="AJ863" i="8"/>
  <c r="AJ878" i="8"/>
  <c r="AJ875" i="8"/>
  <c r="AJ772" i="8"/>
  <c r="AJ780" i="8"/>
  <c r="AJ790" i="8"/>
  <c r="AJ731" i="8"/>
  <c r="AJ753" i="8"/>
  <c r="AJ779" i="8"/>
  <c r="AJ678" i="8"/>
  <c r="AJ663" i="8"/>
  <c r="AJ673" i="8"/>
  <c r="AJ617" i="8"/>
  <c r="AJ614" i="8"/>
  <c r="AJ623" i="8"/>
  <c r="AJ592" i="8"/>
  <c r="AJ581" i="8"/>
  <c r="AJ573" i="8"/>
  <c r="AJ578" i="8"/>
  <c r="AJ583" i="8"/>
  <c r="AJ485" i="8"/>
  <c r="AJ429" i="8"/>
  <c r="AJ537" i="8"/>
  <c r="AJ476" i="8"/>
  <c r="AJ431" i="8"/>
  <c r="AJ522" i="8"/>
  <c r="AJ402" i="8"/>
  <c r="AJ501" i="8"/>
  <c r="AJ396" i="8"/>
  <c r="AJ369" i="8"/>
  <c r="AJ305" i="8"/>
  <c r="AJ379" i="8"/>
  <c r="AJ383" i="8"/>
  <c r="AJ368" i="8"/>
  <c r="AJ226" i="8"/>
  <c r="AJ387" i="8"/>
  <c r="AJ239" i="8"/>
  <c r="AJ258" i="8"/>
  <c r="AJ307" i="8"/>
  <c r="AJ185" i="8"/>
  <c r="AJ283" i="8"/>
  <c r="AJ221" i="8"/>
  <c r="AJ183" i="8"/>
  <c r="AJ32" i="8"/>
  <c r="AJ300" i="8"/>
  <c r="AJ256" i="8"/>
  <c r="AJ162" i="8"/>
  <c r="AJ83" i="8"/>
  <c r="AJ279" i="8"/>
  <c r="AJ128" i="8"/>
  <c r="AJ208" i="8"/>
  <c r="AJ114" i="8"/>
  <c r="AJ43" i="8"/>
  <c r="AJ119" i="8"/>
  <c r="AJ86" i="8"/>
  <c r="AJ48" i="8"/>
  <c r="AJ166" i="8"/>
  <c r="AJ121" i="8"/>
  <c r="AJ210" i="8"/>
  <c r="AJ38" i="8"/>
  <c r="AJ172" i="8"/>
  <c r="AJ228" i="8"/>
  <c r="AJ57" i="8"/>
  <c r="AJ40" i="8"/>
  <c r="AJ19" i="8"/>
  <c r="AM19" i="8" s="1"/>
  <c r="AN19" i="8" s="1"/>
  <c r="AJ969" i="8"/>
  <c r="AJ1002" i="8"/>
  <c r="AJ962" i="8"/>
  <c r="AJ939" i="8"/>
  <c r="AJ953" i="8"/>
  <c r="AJ890" i="8"/>
  <c r="AJ943" i="8"/>
  <c r="AJ870" i="8"/>
  <c r="AJ849" i="8"/>
  <c r="AJ865" i="8"/>
  <c r="AJ832" i="8"/>
  <c r="AJ820" i="8"/>
  <c r="AJ774" i="8"/>
  <c r="AJ775" i="8"/>
  <c r="AJ727" i="8"/>
  <c r="AJ749" i="8"/>
  <c r="AJ742" i="8"/>
  <c r="AJ674" i="8"/>
  <c r="AJ659" i="8"/>
  <c r="AJ669" i="8"/>
  <c r="AJ716" i="8"/>
  <c r="AJ692" i="8"/>
  <c r="AJ615" i="8"/>
  <c r="AJ580" i="8"/>
  <c r="AJ684" i="8"/>
  <c r="AJ555" i="8"/>
  <c r="AJ552" i="8"/>
  <c r="AJ567" i="8"/>
  <c r="AJ481" i="8"/>
  <c r="AJ425" i="8"/>
  <c r="AJ529" i="8"/>
  <c r="AJ549" i="8"/>
  <c r="AJ430" i="8"/>
  <c r="AM430" i="8" s="1"/>
  <c r="AN430" i="8" s="1"/>
  <c r="AJ452" i="8"/>
  <c r="AJ559" i="8"/>
  <c r="AJ460" i="8"/>
  <c r="AJ454" i="8"/>
  <c r="AJ365" i="8"/>
  <c r="AJ530" i="8"/>
  <c r="AJ366" i="8"/>
  <c r="AJ371" i="8"/>
  <c r="AJ287" i="8"/>
  <c r="AJ222" i="8"/>
  <c r="AJ344" i="8"/>
  <c r="AJ235" i="8"/>
  <c r="AJ254" i="8"/>
  <c r="AJ259" i="8"/>
  <c r="AJ181" i="8"/>
  <c r="AJ282" i="8"/>
  <c r="AJ217" i="8"/>
  <c r="AJ171" i="8"/>
  <c r="AJ391" i="8"/>
  <c r="AJ295" i="8"/>
  <c r="AJ248" i="8"/>
  <c r="AJ161" i="8"/>
  <c r="AJ80" i="8"/>
  <c r="AJ212" i="8"/>
  <c r="AJ123" i="8"/>
  <c r="AJ176" i="8"/>
  <c r="AJ109" i="8"/>
  <c r="AJ28" i="8"/>
  <c r="AJ116" i="8"/>
  <c r="AJ71" i="8"/>
  <c r="AJ36" i="8"/>
  <c r="AJ151" i="8"/>
  <c r="AJ118" i="8"/>
  <c r="AJ91" i="8"/>
  <c r="AJ31" i="8"/>
  <c r="AJ95" i="8"/>
  <c r="AJ194" i="8"/>
  <c r="AJ37" i="8"/>
  <c r="AJ26" i="8"/>
  <c r="AJ35" i="8"/>
  <c r="AJ988" i="8"/>
  <c r="AJ966" i="8"/>
  <c r="AJ1006" i="8"/>
  <c r="AJ936" i="8"/>
  <c r="AJ915" i="8"/>
  <c r="AJ882" i="8"/>
  <c r="AJ927" i="8"/>
  <c r="AJ934" i="8"/>
  <c r="AJ852" i="8"/>
  <c r="AJ872" i="8"/>
  <c r="AJ825" i="8"/>
  <c r="AJ808" i="8"/>
  <c r="AJ766" i="8"/>
  <c r="AJ839" i="8"/>
  <c r="AJ786" i="8"/>
  <c r="AJ745" i="8"/>
  <c r="AJ738" i="8"/>
  <c r="AJ666" i="8"/>
  <c r="AJ728" i="8"/>
  <c r="AJ696" i="8"/>
  <c r="AJ715" i="8"/>
  <c r="AJ672" i="8"/>
  <c r="AM672" i="8" s="1"/>
  <c r="AN672" i="8" s="1"/>
  <c r="AJ611" i="8"/>
  <c r="AJ576" i="8"/>
  <c r="AJ594" i="8"/>
  <c r="AJ551" i="8"/>
  <c r="AJ548" i="8"/>
  <c r="AJ554" i="8"/>
  <c r="AJ477" i="8"/>
  <c r="AJ405" i="8"/>
  <c r="AJ521" i="8"/>
  <c r="AJ512" i="8"/>
  <c r="AJ416" i="8"/>
  <c r="AJ451" i="8"/>
  <c r="AJ490" i="8"/>
  <c r="AJ458" i="8"/>
  <c r="AJ386" i="8"/>
  <c r="AJ361" i="8"/>
  <c r="AJ503" i="8"/>
  <c r="AJ350" i="8"/>
  <c r="AJ367" i="8"/>
  <c r="AJ286" i="8"/>
  <c r="AJ218" i="8"/>
  <c r="AJ324" i="8"/>
  <c r="AJ219" i="8"/>
  <c r="AJ250" i="8"/>
  <c r="AJ255" i="8"/>
  <c r="AJ177" i="8"/>
  <c r="AJ277" i="8"/>
  <c r="AJ216" i="8"/>
  <c r="AJ167" i="8"/>
  <c r="AJ306" i="8"/>
  <c r="AJ263" i="8"/>
  <c r="AJ224" i="8"/>
  <c r="AJ158" i="8"/>
  <c r="AJ76" i="8"/>
  <c r="AM76" i="8" s="1"/>
  <c r="AN76" i="8" s="1"/>
  <c r="AJ202" i="8"/>
  <c r="AJ112" i="8"/>
  <c r="AJ146" i="8"/>
  <c r="AJ105" i="8"/>
  <c r="AJ143" i="8"/>
  <c r="AJ111" i="8"/>
  <c r="AM111" i="8" s="1"/>
  <c r="AN111" i="8" s="1"/>
  <c r="AJ68" i="8"/>
  <c r="AM68" i="8" s="1"/>
  <c r="AN68" i="8" s="1"/>
  <c r="AJ302" i="8"/>
  <c r="AJ145" i="8"/>
  <c r="AJ113" i="8"/>
  <c r="AJ51" i="8"/>
  <c r="AJ27" i="8"/>
  <c r="AJ41" i="8"/>
  <c r="AJ244" i="8"/>
  <c r="AJ34" i="8"/>
  <c r="AJ81" i="8"/>
  <c r="AJ980" i="8"/>
  <c r="AJ958" i="8"/>
  <c r="AJ983" i="8"/>
  <c r="AJ932" i="8"/>
  <c r="AJ964" i="8"/>
  <c r="AJ874" i="8"/>
  <c r="AJ913" i="8"/>
  <c r="AJ912" i="8"/>
  <c r="AJ844" i="8"/>
  <c r="AJ851" i="8"/>
  <c r="AJ815" i="8"/>
  <c r="AJ802" i="8"/>
  <c r="AJ795" i="8"/>
  <c r="AM795" i="8" s="1"/>
  <c r="AN795" i="8" s="1"/>
  <c r="AJ800" i="8"/>
  <c r="AJ769" i="8"/>
  <c r="AJ741" i="8"/>
  <c r="AJ734" i="8"/>
  <c r="AJ703" i="8"/>
  <c r="AJ711" i="8"/>
  <c r="AJ656" i="8"/>
  <c r="AJ714" i="8"/>
  <c r="AJ660" i="8"/>
  <c r="AJ760" i="8"/>
  <c r="AJ572" i="8"/>
  <c r="AJ590" i="8"/>
  <c r="AJ547" i="8"/>
  <c r="AJ544" i="8"/>
  <c r="AJ515" i="8"/>
  <c r="AJ473" i="8"/>
  <c r="AM473" i="8" s="1"/>
  <c r="AN473" i="8" s="1"/>
  <c r="AJ397" i="8"/>
  <c r="AJ507" i="8"/>
  <c r="AJ550" i="8"/>
  <c r="AM550" i="8" s="1"/>
  <c r="AN550" i="8" s="1"/>
  <c r="AJ494" i="8"/>
  <c r="AJ450" i="8"/>
  <c r="AJ483" i="8"/>
  <c r="AJ444" i="8"/>
  <c r="AJ381" i="8"/>
  <c r="AJ341" i="8"/>
  <c r="AM341" i="8" s="1"/>
  <c r="AN341" i="8" s="1"/>
  <c r="AJ424" i="8"/>
  <c r="AJ346" i="8"/>
  <c r="AJ363" i="8"/>
  <c r="AJ281" i="8"/>
  <c r="AJ356" i="8"/>
  <c r="AJ316" i="8"/>
  <c r="AJ215" i="8"/>
  <c r="AJ204" i="8"/>
  <c r="AJ251" i="8"/>
  <c r="AJ360" i="8"/>
  <c r="AJ267" i="8"/>
  <c r="AJ377" i="8"/>
  <c r="AJ150" i="8"/>
  <c r="AJ299" i="8"/>
  <c r="AJ257" i="8"/>
  <c r="AJ207" i="8"/>
  <c r="AJ157" i="8"/>
  <c r="AM157" i="8" s="1"/>
  <c r="AN157" i="8" s="1"/>
  <c r="AJ72" i="8"/>
  <c r="AJ191" i="8"/>
  <c r="AJ108" i="8"/>
  <c r="AJ141" i="8"/>
  <c r="AJ101" i="8"/>
  <c r="AJ140" i="8"/>
  <c r="AJ106" i="8"/>
  <c r="AJ65" i="8"/>
  <c r="AJ178" i="8"/>
  <c r="AJ142" i="8"/>
  <c r="AJ110" i="8"/>
  <c r="AJ42" i="8"/>
  <c r="AJ24" i="8"/>
  <c r="AJ39" i="8"/>
  <c r="AJ200" i="8"/>
  <c r="AJ29" i="8"/>
  <c r="AJ77" i="8"/>
  <c r="AJ991" i="8"/>
  <c r="AJ987" i="8"/>
  <c r="AJ952" i="8"/>
  <c r="AJ922" i="8"/>
  <c r="AJ910" i="8"/>
  <c r="AJ885" i="8"/>
  <c r="AJ904" i="8"/>
  <c r="AJ855" i="8"/>
  <c r="AJ859" i="8"/>
  <c r="AJ860" i="8"/>
  <c r="AJ785" i="8"/>
  <c r="AJ793" i="8"/>
  <c r="AJ828" i="8"/>
  <c r="AJ743" i="8"/>
  <c r="AJ752" i="8"/>
  <c r="AJ856" i="8"/>
  <c r="AJ690" i="8"/>
  <c r="AJ687" i="8"/>
  <c r="AJ685" i="8"/>
  <c r="AJ645" i="8"/>
  <c r="AJ626" i="8"/>
  <c r="AM626" i="8" s="1"/>
  <c r="AN626" i="8" s="1"/>
  <c r="AJ631" i="8"/>
  <c r="AJ644" i="8"/>
  <c r="AJ589" i="8"/>
  <c r="AJ599" i="8"/>
  <c r="AJ624" i="8"/>
  <c r="AJ575" i="8"/>
  <c r="AJ561" i="8"/>
  <c r="AJ441" i="8"/>
  <c r="AJ533" i="8"/>
  <c r="AJ488" i="8"/>
  <c r="AJ447" i="8"/>
  <c r="AM447" i="8" s="1"/>
  <c r="AN447" i="8" s="1"/>
  <c r="AJ479" i="8"/>
  <c r="AJ404" i="8"/>
  <c r="AJ467" i="8"/>
  <c r="AJ411" i="8"/>
  <c r="AJ380" i="8"/>
  <c r="AJ985" i="8"/>
  <c r="AJ979" i="8"/>
  <c r="AJ984" i="8"/>
  <c r="AJ929" i="8"/>
  <c r="AJ914" i="8"/>
  <c r="AJ887" i="8"/>
  <c r="AJ877" i="8"/>
  <c r="AJ908" i="8"/>
  <c r="AJ854" i="8"/>
  <c r="AJ842" i="8"/>
  <c r="AJ814" i="8"/>
  <c r="AJ783" i="8"/>
  <c r="AJ791" i="8"/>
  <c r="AJ816" i="8"/>
  <c r="AJ735" i="8"/>
  <c r="AJ801" i="8"/>
  <c r="AJ782" i="8"/>
  <c r="AJ686" i="8"/>
  <c r="AJ683" i="8"/>
  <c r="AJ677" i="8"/>
  <c r="AJ621" i="8"/>
  <c r="AJ618" i="8"/>
  <c r="AJ627" i="8"/>
  <c r="AJ640" i="8"/>
  <c r="AJ585" i="8"/>
  <c r="AJ676" i="8"/>
  <c r="AJ603" i="8"/>
  <c r="AJ574" i="8"/>
  <c r="AJ542" i="8"/>
  <c r="AJ437" i="8"/>
  <c r="AJ545" i="8"/>
  <c r="AJ480" i="8"/>
  <c r="AJ432" i="8"/>
  <c r="AJ478" i="8"/>
  <c r="AJ403" i="8"/>
  <c r="AJ505" i="8"/>
  <c r="AJ410" i="8"/>
  <c r="AJ376" i="8"/>
  <c r="AJ325" i="8"/>
  <c r="AJ384" i="8"/>
  <c r="AJ388" i="8"/>
  <c r="AM388" i="8" s="1"/>
  <c r="AN388" i="8" s="1"/>
  <c r="AJ393" i="8"/>
  <c r="AJ230" i="8"/>
  <c r="AJ322" i="8"/>
  <c r="AJ243" i="8"/>
  <c r="AJ280" i="8"/>
  <c r="AJ310" i="8"/>
  <c r="AJ189" i="8"/>
  <c r="AJ304" i="8"/>
  <c r="AJ225" i="8"/>
  <c r="AJ196" i="8"/>
  <c r="AJ46" i="8"/>
  <c r="AJ198" i="8"/>
  <c r="AJ262" i="8"/>
  <c r="AJ163" i="8"/>
  <c r="AJ153" i="8"/>
  <c r="AJ236" i="8"/>
  <c r="AJ131" i="8"/>
  <c r="AJ92" i="8"/>
  <c r="AJ117" i="8"/>
  <c r="AJ70" i="8"/>
  <c r="AJ124" i="8"/>
  <c r="AJ90" i="8"/>
  <c r="AJ49" i="8"/>
  <c r="AJ168" i="8"/>
  <c r="AJ126" i="8"/>
  <c r="AJ291" i="8"/>
  <c r="AJ47" i="8"/>
  <c r="AJ179" i="8"/>
  <c r="AJ14" i="8"/>
  <c r="AJ67" i="8"/>
  <c r="AJ63" i="8"/>
  <c r="AJ23" i="8"/>
  <c r="AJ968" i="8"/>
  <c r="AJ894" i="8"/>
  <c r="AJ812" i="8"/>
  <c r="AJ759" i="8"/>
  <c r="AJ710" i="8"/>
  <c r="AJ688" i="8"/>
  <c r="AJ536" i="8"/>
  <c r="AJ496" i="8"/>
  <c r="AJ482" i="8"/>
  <c r="AJ329" i="8"/>
  <c r="AJ339" i="8"/>
  <c r="AJ308" i="8"/>
  <c r="AJ315" i="8"/>
  <c r="AJ233" i="8"/>
  <c r="AJ276" i="8"/>
  <c r="AJ164" i="8"/>
  <c r="AJ139" i="8"/>
  <c r="AM139" i="8" s="1"/>
  <c r="AN139" i="8" s="1"/>
  <c r="AJ89" i="8"/>
  <c r="AJ94" i="8"/>
  <c r="AJ134" i="8"/>
  <c r="AJ20" i="8"/>
  <c r="AJ87" i="8"/>
  <c r="AJ973" i="8"/>
  <c r="AJ886" i="8"/>
  <c r="AM886" i="8" s="1"/>
  <c r="AN886" i="8" s="1"/>
  <c r="AJ804" i="8"/>
  <c r="AJ755" i="8"/>
  <c r="AJ693" i="8"/>
  <c r="AJ652" i="8"/>
  <c r="AJ528" i="8"/>
  <c r="AJ492" i="8"/>
  <c r="AJ475" i="8"/>
  <c r="AJ423" i="8"/>
  <c r="AM423" i="8" s="1"/>
  <c r="AN423" i="8" s="1"/>
  <c r="AJ335" i="8"/>
  <c r="AJ274" i="8"/>
  <c r="AJ246" i="8"/>
  <c r="AJ229" i="8"/>
  <c r="AJ220" i="8"/>
  <c r="AJ156" i="8"/>
  <c r="AJ136" i="8"/>
  <c r="AJ85" i="8"/>
  <c r="AJ64" i="8"/>
  <c r="AJ129" i="8"/>
  <c r="AJ8" i="8"/>
  <c r="AJ22" i="8"/>
  <c r="AJ954" i="8"/>
  <c r="AJ884" i="8"/>
  <c r="AJ789" i="8"/>
  <c r="AJ717" i="8"/>
  <c r="AJ653" i="8"/>
  <c r="AJ568" i="8"/>
  <c r="AJ612" i="8"/>
  <c r="AJ520" i="8"/>
  <c r="AJ427" i="8"/>
  <c r="AJ408" i="8"/>
  <c r="AJ271" i="8"/>
  <c r="AJ269" i="8"/>
  <c r="AJ206" i="8"/>
  <c r="AJ352" i="8"/>
  <c r="AJ213" i="8"/>
  <c r="AJ155" i="8"/>
  <c r="AJ104" i="8"/>
  <c r="AJ75" i="8"/>
  <c r="AJ61" i="8"/>
  <c r="AJ107" i="8"/>
  <c r="AM107" i="8" s="1"/>
  <c r="AN107" i="8" s="1"/>
  <c r="AJ184" i="8"/>
  <c r="AJ18" i="8"/>
  <c r="AJ935" i="8"/>
  <c r="AJ876" i="8"/>
  <c r="AJ787" i="8"/>
  <c r="AJ713" i="8"/>
  <c r="AJ649" i="8"/>
  <c r="AJ593" i="8"/>
  <c r="AJ587" i="8"/>
  <c r="AJ509" i="8"/>
  <c r="AM509" i="8" s="1"/>
  <c r="AN509" i="8" s="1"/>
  <c r="AJ426" i="8"/>
  <c r="AJ400" i="8"/>
  <c r="AJ270" i="8"/>
  <c r="AJ211" i="8"/>
  <c r="AJ193" i="8"/>
  <c r="AJ301" i="8"/>
  <c r="AJ249" i="8"/>
  <c r="AJ154" i="8"/>
  <c r="AJ100" i="8"/>
  <c r="AJ135" i="8"/>
  <c r="AJ53" i="8"/>
  <c r="AJ103" i="8"/>
  <c r="AJ25" i="8"/>
  <c r="AJ79" i="8"/>
  <c r="AJ982" i="8"/>
  <c r="AM982" i="8" s="1"/>
  <c r="AN982" i="8" s="1"/>
  <c r="AJ938" i="8"/>
  <c r="AM938" i="8" s="1"/>
  <c r="AN938" i="8" s="1"/>
  <c r="AJ917" i="8"/>
  <c r="AM917" i="8" s="1"/>
  <c r="AN917" i="8" s="1"/>
  <c r="AJ784" i="8"/>
  <c r="AJ730" i="8"/>
  <c r="AJ634" i="8"/>
  <c r="AJ586" i="8"/>
  <c r="AJ469" i="8"/>
  <c r="AJ487" i="8"/>
  <c r="AJ372" i="8"/>
  <c r="AJ342" i="8"/>
  <c r="AJ234" i="8"/>
  <c r="AJ364" i="8"/>
  <c r="AJ328" i="8"/>
  <c r="AJ260" i="8"/>
  <c r="AJ232" i="8"/>
  <c r="AJ69" i="8"/>
  <c r="AM69" i="8" s="1"/>
  <c r="AN69" i="8" s="1"/>
  <c r="AJ96" i="8"/>
  <c r="AJ132" i="8"/>
  <c r="AJ278" i="8"/>
  <c r="AJ99" i="8"/>
  <c r="AJ21" i="8"/>
  <c r="AM21" i="8" s="1"/>
  <c r="AN21" i="8" s="1"/>
  <c r="AJ66" i="8"/>
  <c r="AJ978" i="8"/>
  <c r="AJ937" i="8"/>
  <c r="AJ879" i="8"/>
  <c r="AM879" i="8" s="1"/>
  <c r="AN879" i="8" s="1"/>
  <c r="AJ778" i="8"/>
  <c r="AM778" i="8" s="1"/>
  <c r="AN778" i="8" s="1"/>
  <c r="AJ722" i="8"/>
  <c r="AJ630" i="8"/>
  <c r="AJ771" i="8"/>
  <c r="AJ445" i="8"/>
  <c r="AJ486" i="8"/>
  <c r="AJ514" i="8"/>
  <c r="AJ389" i="8"/>
  <c r="AJ338" i="8"/>
  <c r="AJ332" i="8"/>
  <c r="AJ320" i="8"/>
  <c r="AJ74" i="8"/>
  <c r="AJ273" i="8"/>
  <c r="AJ62" i="8"/>
  <c r="AJ138" i="8"/>
  <c r="AJ127" i="8"/>
  <c r="AJ190" i="8"/>
  <c r="AM190" i="8" s="1"/>
  <c r="AN190" i="8" s="1"/>
  <c r="AJ149" i="8"/>
  <c r="AJ16" i="8"/>
  <c r="AJ55" i="8"/>
  <c r="AJ971" i="8"/>
  <c r="AJ909" i="8"/>
  <c r="AJ836" i="8"/>
  <c r="AJ794" i="8"/>
  <c r="AJ699" i="8"/>
  <c r="AM699" i="8" s="1"/>
  <c r="AN699" i="8" s="1"/>
  <c r="AJ657" i="8"/>
  <c r="AJ523" i="8"/>
  <c r="AJ565" i="8"/>
  <c r="AJ436" i="8"/>
  <c r="AJ337" i="8"/>
  <c r="AM337" i="8" s="1"/>
  <c r="AN337" i="8" s="1"/>
  <c r="AJ378" i="8"/>
  <c r="AJ330" i="8"/>
  <c r="AM330" i="8" s="1"/>
  <c r="AN330" i="8" s="1"/>
  <c r="AJ323" i="8"/>
  <c r="AM323" i="8" s="1"/>
  <c r="AN323" i="8" s="1"/>
  <c r="AJ312" i="8"/>
  <c r="AJ58" i="8"/>
  <c r="AJ169" i="8"/>
  <c r="AJ272" i="8"/>
  <c r="AJ133" i="8"/>
  <c r="AJ102" i="8"/>
  <c r="AJ182" i="8"/>
  <c r="AJ73" i="8"/>
  <c r="AJ195" i="8"/>
  <c r="AJ45" i="8"/>
  <c r="AJ960" i="8"/>
  <c r="AJ893" i="8"/>
  <c r="AJ827" i="8"/>
  <c r="AJ747" i="8"/>
  <c r="AJ695" i="8"/>
  <c r="AJ651" i="8"/>
  <c r="AM651" i="8" s="1"/>
  <c r="AN651" i="8" s="1"/>
  <c r="AJ519" i="8"/>
  <c r="AJ541" i="8"/>
  <c r="AJ418" i="8"/>
  <c r="AJ333" i="8"/>
  <c r="AJ347" i="8"/>
  <c r="AM347" i="8" s="1"/>
  <c r="AN347" i="8" s="1"/>
  <c r="AJ327" i="8"/>
  <c r="AM327" i="8" s="1"/>
  <c r="AN327" i="8" s="1"/>
  <c r="AJ318" i="8"/>
  <c r="AJ266" i="8"/>
  <c r="AJ56" i="8"/>
  <c r="AJ165" i="8"/>
  <c r="AJ144" i="8"/>
  <c r="AJ122" i="8"/>
  <c r="AJ98" i="8"/>
  <c r="AM98" i="8" s="1"/>
  <c r="AN98" i="8" s="1"/>
  <c r="AJ137" i="8"/>
  <c r="AJ60" i="8"/>
  <c r="AJ170" i="8"/>
  <c r="AM170" i="8" s="1"/>
  <c r="AN170" i="8" s="1"/>
  <c r="AJ54" i="8"/>
  <c r="AJ30" i="8"/>
  <c r="AJ44" i="8"/>
  <c r="AJ33" i="8"/>
  <c r="AE37" i="3"/>
  <c r="U32" i="8"/>
  <c r="U10" i="8"/>
  <c r="U69" i="8"/>
  <c r="U11" i="8"/>
  <c r="U57" i="8"/>
  <c r="U22" i="8"/>
  <c r="U39" i="8"/>
  <c r="U8" i="8"/>
  <c r="U18" i="8"/>
  <c r="U978" i="8"/>
  <c r="U999" i="8"/>
  <c r="U979" i="8"/>
  <c r="U961" i="8"/>
  <c r="U963" i="8"/>
  <c r="U943" i="8"/>
  <c r="U954" i="8"/>
  <c r="U971" i="8"/>
  <c r="U916" i="8"/>
  <c r="U912" i="8"/>
  <c r="U899" i="8"/>
  <c r="U922" i="8"/>
  <c r="U929" i="8"/>
  <c r="U903" i="8"/>
  <c r="U913" i="8"/>
  <c r="U921" i="8"/>
  <c r="U847" i="8"/>
  <c r="U853" i="8"/>
  <c r="U884" i="8"/>
  <c r="U882" i="8"/>
  <c r="U842" i="8"/>
  <c r="U826" i="8"/>
  <c r="U797" i="8"/>
  <c r="U880" i="8"/>
  <c r="U803" i="8"/>
  <c r="U790" i="8"/>
  <c r="U779" i="8"/>
  <c r="U830" i="8"/>
  <c r="U776" i="8"/>
  <c r="U733" i="8"/>
  <c r="U766" i="8"/>
  <c r="U738" i="8"/>
  <c r="U706" i="8"/>
  <c r="U806" i="8"/>
  <c r="U728" i="8"/>
  <c r="U684" i="8"/>
  <c r="U748" i="8"/>
  <c r="U685" i="8"/>
  <c r="U744" i="8"/>
  <c r="U675" i="8"/>
  <c r="U739" i="8"/>
  <c r="U774" i="8"/>
  <c r="U747" i="8"/>
  <c r="U645" i="8"/>
  <c r="U694" i="8"/>
  <c r="U622" i="8"/>
  <c r="U655" i="8"/>
  <c r="U591" i="8"/>
  <c r="U638" i="8"/>
  <c r="U628" i="8"/>
  <c r="U585" i="8"/>
  <c r="U594" i="8"/>
  <c r="U537" i="8"/>
  <c r="U573" i="8"/>
  <c r="U546" i="8"/>
  <c r="U514" i="8"/>
  <c r="U568" i="8"/>
  <c r="U620" i="8"/>
  <c r="U478" i="8"/>
  <c r="U527" i="8"/>
  <c r="U511" i="8"/>
  <c r="U471" i="8"/>
  <c r="U439" i="8"/>
  <c r="U407" i="8"/>
  <c r="U493" i="8"/>
  <c r="U581" i="8"/>
  <c r="U601" i="8"/>
  <c r="U438" i="8"/>
  <c r="U560" i="8"/>
  <c r="U437" i="8"/>
  <c r="U488" i="8"/>
  <c r="U564" i="8"/>
  <c r="U445" i="8"/>
  <c r="U642" i="8"/>
  <c r="U393" i="8"/>
  <c r="U398" i="8"/>
  <c r="U346" i="8"/>
  <c r="U314" i="8"/>
  <c r="U282" i="8"/>
  <c r="U400" i="8"/>
  <c r="U359" i="8"/>
  <c r="U327" i="8"/>
  <c r="U295" i="8"/>
  <c r="U551" i="8"/>
  <c r="U390" i="8"/>
  <c r="U344" i="8"/>
  <c r="U312" i="8"/>
  <c r="U384" i="8"/>
  <c r="U272" i="8"/>
  <c r="U414" i="8"/>
  <c r="U259" i="8"/>
  <c r="U357" i="8"/>
  <c r="U221" i="8"/>
  <c r="U238" i="8"/>
  <c r="U353" i="8"/>
  <c r="U268" i="8"/>
  <c r="U240" i="8"/>
  <c r="U54" i="8"/>
  <c r="U199" i="8"/>
  <c r="U163" i="8"/>
  <c r="U155" i="8"/>
  <c r="U248" i="8"/>
  <c r="U185" i="8"/>
  <c r="U195" i="8"/>
  <c r="U103" i="8"/>
  <c r="U141" i="8"/>
  <c r="U92" i="8"/>
  <c r="U212" i="8"/>
  <c r="U127" i="8"/>
  <c r="U89" i="8"/>
  <c r="U211" i="8"/>
  <c r="U166" i="8"/>
  <c r="U102" i="8"/>
  <c r="U47" i="8"/>
  <c r="U71" i="8"/>
  <c r="U138" i="8"/>
  <c r="U122" i="8"/>
  <c r="U58" i="8"/>
  <c r="U176" i="8"/>
  <c r="U31" i="8"/>
  <c r="U198" i="8"/>
  <c r="U35" i="8"/>
  <c r="U28" i="8"/>
  <c r="U970" i="8"/>
  <c r="U998" i="8"/>
  <c r="U987" i="8"/>
  <c r="U993" i="8"/>
  <c r="U950" i="8"/>
  <c r="U972" i="8"/>
  <c r="U944" i="8"/>
  <c r="U1001" i="8"/>
  <c r="U896" i="8"/>
  <c r="U875" i="8"/>
  <c r="U878" i="8"/>
  <c r="U935" i="8"/>
  <c r="U879" i="8"/>
  <c r="U873" i="8"/>
  <c r="U839" i="8"/>
  <c r="U925" i="8"/>
  <c r="U835" i="8"/>
  <c r="U852" i="8"/>
  <c r="U865" i="8"/>
  <c r="U805" i="8"/>
  <c r="U769" i="8"/>
  <c r="U788" i="8"/>
  <c r="U767" i="8"/>
  <c r="U783" i="8"/>
  <c r="U780" i="8"/>
  <c r="U745" i="8"/>
  <c r="U787" i="8"/>
  <c r="U742" i="8"/>
  <c r="U822" i="8"/>
  <c r="U751" i="8"/>
  <c r="U704" i="8"/>
  <c r="U668" i="8"/>
  <c r="U697" i="8"/>
  <c r="U711" i="8"/>
  <c r="U679" i="8"/>
  <c r="U735" i="8"/>
  <c r="U716" i="8"/>
  <c r="U707" i="8"/>
  <c r="U629" i="8"/>
  <c r="U648" i="8"/>
  <c r="U623" i="8"/>
  <c r="U595" i="8"/>
  <c r="U624" i="8"/>
  <c r="U615" i="8"/>
  <c r="U561" i="8"/>
  <c r="U553" i="8"/>
  <c r="U636" i="8"/>
  <c r="U554" i="8"/>
  <c r="U518" i="8"/>
  <c r="U627" i="8"/>
  <c r="U503" i="8"/>
  <c r="U466" i="8"/>
  <c r="U577" i="8"/>
  <c r="U483" i="8"/>
  <c r="U447" i="8"/>
  <c r="U411" i="8"/>
  <c r="U489" i="8"/>
  <c r="U547" i="8"/>
  <c r="U519" i="8"/>
  <c r="U417" i="8"/>
  <c r="U453" i="8"/>
  <c r="U517" i="8"/>
  <c r="U618" i="8"/>
  <c r="U440" i="8"/>
  <c r="U515" i="8"/>
  <c r="U381" i="8"/>
  <c r="U362" i="8"/>
  <c r="U326" i="8"/>
  <c r="U290" i="8"/>
  <c r="U405" i="8"/>
  <c r="U355" i="8"/>
  <c r="U319" i="8"/>
  <c r="U283" i="8"/>
  <c r="U380" i="8"/>
  <c r="U356" i="8"/>
  <c r="U320" i="8"/>
  <c r="U404" i="8"/>
  <c r="U264" i="8"/>
  <c r="U369" i="8"/>
  <c r="U246" i="8"/>
  <c r="U237" i="8"/>
  <c r="U397" i="8"/>
  <c r="U214" i="8"/>
  <c r="U273" i="8"/>
  <c r="U223" i="8"/>
  <c r="U33" i="8"/>
  <c r="U175" i="8"/>
  <c r="U159" i="8"/>
  <c r="U345" i="8"/>
  <c r="U216" i="8"/>
  <c r="U220" i="8"/>
  <c r="U99" i="8"/>
  <c r="U125" i="8"/>
  <c r="U79" i="8"/>
  <c r="U174" i="8"/>
  <c r="U101" i="8"/>
  <c r="U388" i="8"/>
  <c r="U167" i="8"/>
  <c r="U98" i="8"/>
  <c r="U25" i="8"/>
  <c r="U50" i="8"/>
  <c r="U146" i="8"/>
  <c r="U128" i="8"/>
  <c r="U110" i="8"/>
  <c r="U177" i="8"/>
  <c r="U191" i="8"/>
  <c r="U83" i="8"/>
  <c r="U46" i="8"/>
  <c r="U981" i="8"/>
  <c r="U1004" i="8"/>
  <c r="U974" i="8"/>
  <c r="U990" i="8"/>
  <c r="U933" i="8"/>
  <c r="U952" i="8"/>
  <c r="U936" i="8"/>
  <c r="U956" i="8"/>
  <c r="U911" i="8"/>
  <c r="U938" i="8"/>
  <c r="U920" i="8"/>
  <c r="U887" i="8"/>
  <c r="U890" i="8"/>
  <c r="U910" i="8"/>
  <c r="U855" i="8"/>
  <c r="U948" i="8"/>
  <c r="U841" i="8"/>
  <c r="U837" i="8"/>
  <c r="U824" i="8"/>
  <c r="U785" i="8"/>
  <c r="U819" i="8"/>
  <c r="U820" i="8"/>
  <c r="U796" i="8"/>
  <c r="U756" i="8"/>
  <c r="U772" i="8"/>
  <c r="U725" i="8"/>
  <c r="U757" i="8"/>
  <c r="U722" i="8"/>
  <c r="U763" i="8"/>
  <c r="U719" i="8"/>
  <c r="U688" i="8"/>
  <c r="U740" i="8"/>
  <c r="U677" i="8"/>
  <c r="U695" i="8"/>
  <c r="U659" i="8"/>
  <c r="U658" i="8"/>
  <c r="U661" i="8"/>
  <c r="U649" i="8"/>
  <c r="U665" i="8"/>
  <c r="U606" i="8"/>
  <c r="U626" i="8"/>
  <c r="U575" i="8"/>
  <c r="U630" i="8"/>
  <c r="U600" i="8"/>
  <c r="U597" i="8"/>
  <c r="U533" i="8"/>
  <c r="U567" i="8"/>
  <c r="U534" i="8"/>
  <c r="U643" i="8"/>
  <c r="U552" i="8"/>
  <c r="U486" i="8"/>
  <c r="U535" i="8"/>
  <c r="U499" i="8"/>
  <c r="U463" i="8"/>
  <c r="U427" i="8"/>
  <c r="U598" i="8"/>
  <c r="U473" i="8"/>
  <c r="U516" i="8"/>
  <c r="U444" i="8"/>
  <c r="U539" i="8"/>
  <c r="U426" i="8"/>
  <c r="U391" i="8"/>
  <c r="U504" i="8"/>
  <c r="U418" i="8"/>
  <c r="U476" i="8"/>
  <c r="U402" i="8"/>
  <c r="U342" i="8"/>
  <c r="U306" i="8"/>
  <c r="U270" i="8"/>
  <c r="U386" i="8"/>
  <c r="U339" i="8"/>
  <c r="U303" i="8"/>
  <c r="U267" i="8"/>
  <c r="U372" i="8"/>
  <c r="U336" i="8"/>
  <c r="U300" i="8"/>
  <c r="U361" i="8"/>
  <c r="U250" i="8"/>
  <c r="U281" i="8"/>
  <c r="U394" i="8"/>
  <c r="U217" i="8"/>
  <c r="U230" i="8"/>
  <c r="U313" i="8"/>
  <c r="U249" i="8"/>
  <c r="U200" i="8"/>
  <c r="U227" i="8"/>
  <c r="U164" i="8"/>
  <c r="U154" i="8"/>
  <c r="U224" i="8"/>
  <c r="U48" i="8"/>
  <c r="U131" i="8"/>
  <c r="U192" i="8"/>
  <c r="U100" i="8"/>
  <c r="U378" i="8"/>
  <c r="U119" i="8"/>
  <c r="U82" i="8"/>
  <c r="U178" i="8"/>
  <c r="U129" i="8"/>
  <c r="U73" i="8"/>
  <c r="U150" i="8"/>
  <c r="U14" i="8"/>
  <c r="U136" i="8"/>
  <c r="U118" i="8"/>
  <c r="U26" i="8"/>
  <c r="U63" i="8"/>
  <c r="U27" i="8"/>
  <c r="U66" i="8"/>
  <c r="U1002" i="8"/>
  <c r="U973" i="8"/>
  <c r="U995" i="8"/>
  <c r="U957" i="8"/>
  <c r="U975" i="8"/>
  <c r="U1006" i="8"/>
  <c r="U923" i="8"/>
  <c r="U934" i="8"/>
  <c r="U939" i="8"/>
  <c r="U908" i="8"/>
  <c r="U902" i="8"/>
  <c r="U919" i="8"/>
  <c r="U969" i="8"/>
  <c r="U901" i="8"/>
  <c r="U868" i="8"/>
  <c r="U850" i="8"/>
  <c r="U885" i="8"/>
  <c r="U876" i="8"/>
  <c r="U831" i="8"/>
  <c r="U816" i="8"/>
  <c r="U781" i="8"/>
  <c r="U909" i="8"/>
  <c r="U807" i="8"/>
  <c r="U794" i="8"/>
  <c r="U818" i="8"/>
  <c r="U765" i="8"/>
  <c r="U721" i="8"/>
  <c r="U754" i="8"/>
  <c r="U718" i="8"/>
  <c r="U762" i="8"/>
  <c r="U736" i="8"/>
  <c r="U680" i="8"/>
  <c r="U720" i="8"/>
  <c r="U673" i="8"/>
  <c r="U691" i="8"/>
  <c r="U755" i="8"/>
  <c r="U656" i="8"/>
  <c r="U804" i="8"/>
  <c r="U641" i="8"/>
  <c r="U660" i="8"/>
  <c r="U666" i="8"/>
  <c r="U612" i="8"/>
  <c r="U571" i="8"/>
  <c r="U616" i="8"/>
  <c r="U586" i="8"/>
  <c r="U565" i="8"/>
  <c r="U529" i="8"/>
  <c r="U604" i="8"/>
  <c r="U530" i="8"/>
  <c r="U593" i="8"/>
  <c r="U548" i="8"/>
  <c r="U482" i="8"/>
  <c r="U509" i="8"/>
  <c r="U495" i="8"/>
  <c r="U459" i="8"/>
  <c r="U423" i="8"/>
  <c r="U582" i="8"/>
  <c r="U469" i="8"/>
  <c r="U501" i="8"/>
  <c r="U433" i="8"/>
  <c r="U465" i="8"/>
  <c r="U421" i="8"/>
  <c r="U387" i="8"/>
  <c r="U461" i="8"/>
  <c r="U413" i="8"/>
  <c r="U468" i="8"/>
  <c r="U997" i="8"/>
  <c r="U991" i="8"/>
  <c r="U966" i="8"/>
  <c r="U951" i="8"/>
  <c r="U932" i="8"/>
  <c r="U955" i="8"/>
  <c r="U886" i="8"/>
  <c r="U895" i="8"/>
  <c r="U905" i="8"/>
  <c r="U864" i="8"/>
  <c r="U860" i="8"/>
  <c r="U815" i="8"/>
  <c r="U789" i="8"/>
  <c r="U786" i="8"/>
  <c r="U800" i="8"/>
  <c r="U817" i="8"/>
  <c r="U791" i="8"/>
  <c r="U726" i="8"/>
  <c r="U743" i="8"/>
  <c r="U676" i="8"/>
  <c r="U689" i="8"/>
  <c r="U683" i="8"/>
  <c r="U698" i="8"/>
  <c r="U705" i="8"/>
  <c r="U690" i="8"/>
  <c r="U650" i="8"/>
  <c r="U647" i="8"/>
  <c r="U614" i="8"/>
  <c r="U549" i="8"/>
  <c r="U592" i="8"/>
  <c r="U506" i="8"/>
  <c r="U505" i="8"/>
  <c r="U555" i="8"/>
  <c r="U479" i="8"/>
  <c r="U419" i="8"/>
  <c r="U481" i="8"/>
  <c r="U536" i="8"/>
  <c r="U401" i="8"/>
  <c r="U496" i="8"/>
  <c r="U456" i="8"/>
  <c r="U492" i="8"/>
  <c r="U370" i="8"/>
  <c r="U322" i="8"/>
  <c r="U274" i="8"/>
  <c r="U367" i="8"/>
  <c r="U315" i="8"/>
  <c r="U271" i="8"/>
  <c r="U364" i="8"/>
  <c r="U316" i="8"/>
  <c r="U430" i="8"/>
  <c r="U337" i="8"/>
  <c r="U245" i="8"/>
  <c r="U225" i="8"/>
  <c r="U222" i="8"/>
  <c r="U261" i="8"/>
  <c r="U215" i="8"/>
  <c r="U190" i="8"/>
  <c r="U158" i="8"/>
  <c r="U239" i="8"/>
  <c r="U243" i="8"/>
  <c r="U95" i="8"/>
  <c r="U104" i="8"/>
  <c r="U189" i="8"/>
  <c r="U97" i="8"/>
  <c r="U197" i="8"/>
  <c r="U113" i="8"/>
  <c r="U21" i="8"/>
  <c r="U17" i="8"/>
  <c r="U132" i="8"/>
  <c r="U86" i="8"/>
  <c r="U67" i="8"/>
  <c r="U20" i="8"/>
  <c r="U996" i="8"/>
  <c r="U949" i="8"/>
  <c r="U946" i="8"/>
  <c r="U907" i="8"/>
  <c r="U985" i="8"/>
  <c r="U867" i="8"/>
  <c r="U918" i="8"/>
  <c r="U906" i="8"/>
  <c r="U856" i="8"/>
  <c r="U848" i="8"/>
  <c r="U844" i="8"/>
  <c r="U813" i="8"/>
  <c r="U832" i="8"/>
  <c r="U775" i="8"/>
  <c r="U760" i="8"/>
  <c r="U741" i="8"/>
  <c r="U750" i="8"/>
  <c r="U811" i="8"/>
  <c r="U708" i="8"/>
  <c r="U770" i="8"/>
  <c r="U752" i="8"/>
  <c r="U702" i="8"/>
  <c r="U686" i="8"/>
  <c r="U633" i="8"/>
  <c r="U609" i="8"/>
  <c r="U587" i="8"/>
  <c r="U651" i="8"/>
  <c r="U634" i="8"/>
  <c r="U521" i="8"/>
  <c r="U538" i="8"/>
  <c r="U611" i="8"/>
  <c r="U474" i="8"/>
  <c r="U543" i="8"/>
  <c r="U451" i="8"/>
  <c r="U395" i="8"/>
  <c r="U540" i="8"/>
  <c r="U428" i="8"/>
  <c r="U442" i="8"/>
  <c r="U379" i="8"/>
  <c r="U424" i="8"/>
  <c r="U377" i="8"/>
  <c r="U350" i="8"/>
  <c r="U298" i="8"/>
  <c r="U375" i="8"/>
  <c r="U343" i="8"/>
  <c r="U291" i="8"/>
  <c r="U462" i="8"/>
  <c r="U340" i="8"/>
  <c r="U292" i="8"/>
  <c r="U262" i="8"/>
  <c r="U309" i="8"/>
  <c r="U247" i="8"/>
  <c r="U365" i="8"/>
  <c r="U321" i="8"/>
  <c r="U260" i="8"/>
  <c r="U333" i="8"/>
  <c r="U165" i="8"/>
  <c r="U152" i="8"/>
  <c r="U187" i="8"/>
  <c r="U139" i="8"/>
  <c r="U172" i="8"/>
  <c r="U56" i="8"/>
  <c r="U135" i="8"/>
  <c r="U70" i="8"/>
  <c r="U151" i="8"/>
  <c r="U168" i="8"/>
  <c r="U65" i="8"/>
  <c r="U144" i="8"/>
  <c r="U120" i="8"/>
  <c r="U285" i="8"/>
  <c r="U90" i="8"/>
  <c r="U74" i="8"/>
  <c r="U994" i="8"/>
  <c r="U982" i="8"/>
  <c r="U941" i="8"/>
  <c r="U940" i="8"/>
  <c r="U967" i="8"/>
  <c r="U928" i="8"/>
  <c r="U859" i="8"/>
  <c r="U900" i="8"/>
  <c r="U892" i="8"/>
  <c r="U889" i="8"/>
  <c r="U851" i="8"/>
  <c r="U838" i="8"/>
  <c r="U809" i="8"/>
  <c r="U827" i="8"/>
  <c r="U833" i="8"/>
  <c r="U810" i="8"/>
  <c r="U737" i="8"/>
  <c r="U746" i="8"/>
  <c r="U808" i="8"/>
  <c r="U700" i="8"/>
  <c r="U712" i="8"/>
  <c r="U703" i="8"/>
  <c r="U682" i="8"/>
  <c r="U678" i="8"/>
  <c r="U625" i="8"/>
  <c r="U640" i="8"/>
  <c r="U583" i="8"/>
  <c r="U619" i="8"/>
  <c r="U602" i="8"/>
  <c r="U589" i="8"/>
  <c r="U526" i="8"/>
  <c r="U588" i="8"/>
  <c r="U470" i="8"/>
  <c r="U513" i="8"/>
  <c r="U443" i="8"/>
  <c r="U512" i="8"/>
  <c r="U532" i="8"/>
  <c r="U422" i="8"/>
  <c r="U432" i="8"/>
  <c r="U528" i="8"/>
  <c r="U408" i="8"/>
  <c r="U373" i="8"/>
  <c r="U338" i="8"/>
  <c r="U294" i="8"/>
  <c r="U457" i="8"/>
  <c r="U335" i="8"/>
  <c r="U287" i="8"/>
  <c r="U425" i="8"/>
  <c r="U332" i="8"/>
  <c r="U446" i="8"/>
  <c r="U258" i="8"/>
  <c r="U276" i="8"/>
  <c r="U241" i="8"/>
  <c r="U242" i="8"/>
  <c r="U305" i="8"/>
  <c r="U252" i="8"/>
  <c r="U280" i="8"/>
  <c r="U162" i="8"/>
  <c r="U148" i="8"/>
  <c r="U68" i="8"/>
  <c r="U123" i="8"/>
  <c r="U133" i="8"/>
  <c r="U51" i="8"/>
  <c r="U111" i="8"/>
  <c r="U52" i="8"/>
  <c r="U145" i="8"/>
  <c r="U72" i="8"/>
  <c r="U60" i="8"/>
  <c r="U142" i="8"/>
  <c r="U116" i="8"/>
  <c r="U179" i="8"/>
  <c r="U81" i="8"/>
  <c r="U40" i="8"/>
  <c r="U1003" i="8"/>
  <c r="U977" i="8"/>
  <c r="U915" i="8"/>
  <c r="U945" i="8"/>
  <c r="U927" i="8"/>
  <c r="U937" i="8"/>
  <c r="U893" i="8"/>
  <c r="U840" i="8"/>
  <c r="U771" i="8"/>
  <c r="U795" i="8"/>
  <c r="U759" i="8"/>
  <c r="U802" i="8"/>
  <c r="U784" i="8"/>
  <c r="U671" i="8"/>
  <c r="U732" i="8"/>
  <c r="U646" i="8"/>
  <c r="U674" i="8"/>
  <c r="U559" i="8"/>
  <c r="U558" i="8"/>
  <c r="U556" i="8"/>
  <c r="U608" i="8"/>
  <c r="U431" i="8"/>
  <c r="U580" i="8"/>
  <c r="U464" i="8"/>
  <c r="U520" i="8"/>
  <c r="U389" i="8"/>
  <c r="U330" i="8"/>
  <c r="U452" i="8"/>
  <c r="U311" i="8"/>
  <c r="U396" i="8"/>
  <c r="U304" i="8"/>
  <c r="U349" i="8"/>
  <c r="U293" i="8"/>
  <c r="U218" i="8"/>
  <c r="U341" i="8"/>
  <c r="U173" i="8"/>
  <c r="U256" i="8"/>
  <c r="U147" i="8"/>
  <c r="U96" i="8"/>
  <c r="U109" i="8"/>
  <c r="U194" i="8"/>
  <c r="U42" i="8"/>
  <c r="U203" i="8"/>
  <c r="U49" i="8"/>
  <c r="U62" i="8"/>
  <c r="U964" i="8"/>
  <c r="U930" i="8"/>
  <c r="U924" i="8"/>
  <c r="U953" i="8"/>
  <c r="U898" i="8"/>
  <c r="U866" i="8"/>
  <c r="U857" i="8"/>
  <c r="U777" i="8"/>
  <c r="U821" i="8"/>
  <c r="U753" i="8"/>
  <c r="U730" i="8"/>
  <c r="U713" i="8"/>
  <c r="U681" i="8"/>
  <c r="U727" i="8"/>
  <c r="U653" i="8"/>
  <c r="U613" i="8"/>
  <c r="U639" i="8"/>
  <c r="U545" i="8"/>
  <c r="U522" i="8"/>
  <c r="U494" i="8"/>
  <c r="U487" i="8"/>
  <c r="U399" i="8"/>
  <c r="U460" i="8"/>
  <c r="U416" i="8"/>
  <c r="U434" i="8"/>
  <c r="U382" i="8"/>
  <c r="U302" i="8"/>
  <c r="U363" i="8"/>
  <c r="U279" i="8"/>
  <c r="U352" i="8"/>
  <c r="U374" i="8"/>
  <c r="U317" i="8"/>
  <c r="U213" i="8"/>
  <c r="U297" i="8"/>
  <c r="U184" i="8"/>
  <c r="U160" i="8"/>
  <c r="U231" i="8"/>
  <c r="U91" i="8"/>
  <c r="U29" i="8"/>
  <c r="U85" i="8"/>
  <c r="U121" i="8"/>
  <c r="U94" i="8"/>
  <c r="U130" i="8"/>
  <c r="U80" i="8"/>
  <c r="U77" i="8"/>
  <c r="U976" i="8"/>
  <c r="U988" i="8"/>
  <c r="U931" i="8"/>
  <c r="U894" i="8"/>
  <c r="U877" i="8"/>
  <c r="U845" i="8"/>
  <c r="U828" i="8"/>
  <c r="U773" i="8"/>
  <c r="U812" i="8"/>
  <c r="U749" i="8"/>
  <c r="U714" i="8"/>
  <c r="U696" i="8"/>
  <c r="U669" i="8"/>
  <c r="U670" i="8"/>
  <c r="U637" i="8"/>
  <c r="U635" i="8"/>
  <c r="U610" i="8"/>
  <c r="U541" i="8"/>
  <c r="U510" i="8"/>
  <c r="U490" i="8"/>
  <c r="U475" i="8"/>
  <c r="U497" i="8"/>
  <c r="U454" i="8"/>
  <c r="U562" i="8"/>
  <c r="U429" i="8"/>
  <c r="U366" i="8"/>
  <c r="U286" i="8"/>
  <c r="U351" i="8"/>
  <c r="U275" i="8"/>
  <c r="U348" i="8"/>
  <c r="U289" i="8"/>
  <c r="U255" i="8"/>
  <c r="U207" i="8"/>
  <c r="U284" i="8"/>
  <c r="U45" i="8"/>
  <c r="U157" i="8"/>
  <c r="U61" i="8"/>
  <c r="U87" i="8"/>
  <c r="U193" i="8"/>
  <c r="U75" i="8"/>
  <c r="U106" i="8"/>
  <c r="U38" i="8"/>
  <c r="U126" i="8"/>
  <c r="U78" i="8"/>
  <c r="U76" i="8"/>
  <c r="U983" i="8"/>
  <c r="U1000" i="8"/>
  <c r="U883" i="8"/>
  <c r="U872" i="8"/>
  <c r="U823" i="8"/>
  <c r="U829" i="8"/>
  <c r="U846" i="8"/>
  <c r="U723" i="8"/>
  <c r="U687" i="8"/>
  <c r="U621" i="8"/>
  <c r="U607" i="8"/>
  <c r="U578" i="8"/>
  <c r="U498" i="8"/>
  <c r="U435" i="8"/>
  <c r="U449" i="8"/>
  <c r="U508" i="8"/>
  <c r="U354" i="8"/>
  <c r="U371" i="8"/>
  <c r="U409" i="8"/>
  <c r="U288" i="8"/>
  <c r="U233" i="8"/>
  <c r="U253" i="8"/>
  <c r="U161" i="8"/>
  <c r="U183" i="8"/>
  <c r="U181" i="8"/>
  <c r="U182" i="8"/>
  <c r="U219" i="8"/>
  <c r="U12" i="8"/>
  <c r="U968" i="8"/>
  <c r="U947" i="8"/>
  <c r="U862" i="8"/>
  <c r="U881" i="8"/>
  <c r="U834" i="8"/>
  <c r="U798" i="8"/>
  <c r="U758" i="8"/>
  <c r="U672" i="8"/>
  <c r="U663" i="8"/>
  <c r="U657" i="8"/>
  <c r="U644" i="8"/>
  <c r="U550" i="8"/>
  <c r="U596" i="8"/>
  <c r="U403" i="8"/>
  <c r="U406" i="8"/>
  <c r="U531" i="8"/>
  <c r="U318" i="8"/>
  <c r="U331" i="8"/>
  <c r="U360" i="8"/>
  <c r="U254" i="8"/>
  <c r="U206" i="8"/>
  <c r="U232" i="8"/>
  <c r="U153" i="8"/>
  <c r="U107" i="8"/>
  <c r="U143" i="8"/>
  <c r="U196" i="8"/>
  <c r="U140" i="8"/>
  <c r="U43" i="8"/>
  <c r="U959" i="8"/>
  <c r="U942" i="8"/>
  <c r="U962" i="8"/>
  <c r="U871" i="8"/>
  <c r="U801" i="8"/>
  <c r="U768" i="8"/>
  <c r="U734" i="8"/>
  <c r="U664" i="8"/>
  <c r="U652" i="8"/>
  <c r="U631" i="8"/>
  <c r="U584" i="8"/>
  <c r="U542" i="8"/>
  <c r="U507" i="8"/>
  <c r="U485" i="8"/>
  <c r="U458" i="8"/>
  <c r="U500" i="8"/>
  <c r="U310" i="8"/>
  <c r="U323" i="8"/>
  <c r="U328" i="8"/>
  <c r="U392" i="8"/>
  <c r="U234" i="8"/>
  <c r="U186" i="8"/>
  <c r="U265" i="8"/>
  <c r="U180" i="8"/>
  <c r="U105" i="8"/>
  <c r="U170" i="8"/>
  <c r="U134" i="8"/>
  <c r="U37" i="8"/>
  <c r="U992" i="8"/>
  <c r="U926" i="8"/>
  <c r="U917" i="8"/>
  <c r="U869" i="8"/>
  <c r="U793" i="8"/>
  <c r="U764" i="8"/>
  <c r="U710" i="8"/>
  <c r="U701" i="8"/>
  <c r="U717" i="8"/>
  <c r="U632" i="8"/>
  <c r="U574" i="8"/>
  <c r="U502" i="8"/>
  <c r="U572" i="8"/>
  <c r="U477" i="8"/>
  <c r="U448" i="8"/>
  <c r="U484" i="8"/>
  <c r="U278" i="8"/>
  <c r="U307" i="8"/>
  <c r="U324" i="8"/>
  <c r="U325" i="8"/>
  <c r="U226" i="8"/>
  <c r="U244" i="8"/>
  <c r="U204" i="8"/>
  <c r="U117" i="8"/>
  <c r="U93" i="8"/>
  <c r="U55" i="8"/>
  <c r="U124" i="8"/>
  <c r="U24" i="8"/>
  <c r="U989" i="8"/>
  <c r="U984" i="8"/>
  <c r="U891" i="8"/>
  <c r="U874" i="8"/>
  <c r="U858" i="8"/>
  <c r="U814" i="8"/>
  <c r="U729" i="8"/>
  <c r="U731" i="8"/>
  <c r="U699" i="8"/>
  <c r="U662" i="8"/>
  <c r="U579" i="8"/>
  <c r="U525" i="8"/>
  <c r="U544" i="8"/>
  <c r="U455" i="8"/>
  <c r="U566" i="8"/>
  <c r="U383" i="8"/>
  <c r="U358" i="8"/>
  <c r="U436" i="8"/>
  <c r="U420" i="8"/>
  <c r="U376" i="8"/>
  <c r="U201" i="8"/>
  <c r="U257" i="8"/>
  <c r="U169" i="8"/>
  <c r="U228" i="8"/>
  <c r="U84" i="8"/>
  <c r="U208" i="8"/>
  <c r="U36" i="8"/>
  <c r="U41" i="8"/>
  <c r="U30" i="8"/>
  <c r="U960" i="8"/>
  <c r="U863" i="8"/>
  <c r="U799" i="8"/>
  <c r="U709" i="8"/>
  <c r="U569" i="8"/>
  <c r="U524" i="8"/>
  <c r="U266" i="8"/>
  <c r="U277" i="8"/>
  <c r="U188" i="8"/>
  <c r="U235" i="8"/>
  <c r="U53" i="8"/>
  <c r="U44" i="8"/>
  <c r="U958" i="8"/>
  <c r="U843" i="8"/>
  <c r="U782" i="8"/>
  <c r="U724" i="8"/>
  <c r="U576" i="8"/>
  <c r="U412" i="8"/>
  <c r="U523" i="8"/>
  <c r="U251" i="8"/>
  <c r="U156" i="8"/>
  <c r="U202" i="8"/>
  <c r="U171" i="8"/>
  <c r="U965" i="8"/>
  <c r="U849" i="8"/>
  <c r="U854" i="8"/>
  <c r="U617" i="8"/>
  <c r="U570" i="8"/>
  <c r="U480" i="8"/>
  <c r="U347" i="8"/>
  <c r="U205" i="8"/>
  <c r="U301" i="8"/>
  <c r="U137" i="8"/>
  <c r="U34" i="8"/>
  <c r="U13" i="8"/>
  <c r="U19" i="8"/>
  <c r="U904" i="8"/>
  <c r="U836" i="8"/>
  <c r="U761" i="8"/>
  <c r="U603" i="8"/>
  <c r="U654" i="8"/>
  <c r="U472" i="8"/>
  <c r="U299" i="8"/>
  <c r="U229" i="8"/>
  <c r="U269" i="8"/>
  <c r="U16" i="8"/>
  <c r="U888" i="8"/>
  <c r="U692" i="8"/>
  <c r="U491" i="8"/>
  <c r="U441" i="8"/>
  <c r="U115" i="8"/>
  <c r="U870" i="8"/>
  <c r="U693" i="8"/>
  <c r="U467" i="8"/>
  <c r="U368" i="8"/>
  <c r="U108" i="8"/>
  <c r="U914" i="8"/>
  <c r="U715" i="8"/>
  <c r="U415" i="8"/>
  <c r="U308" i="8"/>
  <c r="U88" i="8"/>
  <c r="U9" i="8"/>
  <c r="U897" i="8"/>
  <c r="U667" i="8"/>
  <c r="U590" i="8"/>
  <c r="U296" i="8"/>
  <c r="U149" i="8"/>
  <c r="U825" i="8"/>
  <c r="U385" i="8"/>
  <c r="U236" i="8"/>
  <c r="U792" i="8"/>
  <c r="U410" i="8"/>
  <c r="U114" i="8"/>
  <c r="U23" i="8"/>
  <c r="U778" i="8"/>
  <c r="U334" i="8"/>
  <c r="U112" i="8"/>
  <c r="U1005" i="8"/>
  <c r="U563" i="8"/>
  <c r="U263" i="8"/>
  <c r="U599" i="8"/>
  <c r="U605" i="8"/>
  <c r="U450" i="8"/>
  <c r="U980" i="8"/>
  <c r="U210" i="8"/>
  <c r="U64" i="8"/>
  <c r="U861" i="8"/>
  <c r="U15" i="8"/>
  <c r="R33" i="7"/>
  <c r="AD24" i="3"/>
  <c r="AE24" i="3"/>
  <c r="AB24" i="3"/>
  <c r="G79" i="7"/>
  <c r="K18" i="2" s="1"/>
  <c r="W5" i="8"/>
  <c r="Z33" i="3"/>
  <c r="AE33" i="3"/>
  <c r="AD33" i="3"/>
  <c r="AA33" i="3"/>
  <c r="C33" i="3"/>
  <c r="AC33" i="3"/>
  <c r="AB33" i="3"/>
  <c r="Z44" i="3"/>
  <c r="AA44" i="3"/>
  <c r="C44" i="3"/>
  <c r="AB44" i="3"/>
  <c r="AD42" i="3"/>
  <c r="C42" i="3"/>
  <c r="Z31" i="3"/>
  <c r="AE31" i="3"/>
  <c r="AB31" i="3"/>
  <c r="AA31" i="3"/>
  <c r="AD31" i="3"/>
  <c r="C31" i="3"/>
  <c r="U59" i="8"/>
  <c r="AH17" i="8"/>
  <c r="AH186" i="8"/>
  <c r="AM186" i="8" s="1"/>
  <c r="AN186" i="8" s="1"/>
  <c r="AH62" i="8"/>
  <c r="AH275" i="8"/>
  <c r="AH150" i="8"/>
  <c r="AH86" i="8"/>
  <c r="AM86" i="8" s="1"/>
  <c r="AN86" i="8" s="1"/>
  <c r="AH136" i="8"/>
  <c r="AM136" i="8" s="1"/>
  <c r="AN136" i="8" s="1"/>
  <c r="AH297" i="8"/>
  <c r="AH91" i="8"/>
  <c r="AH135" i="8"/>
  <c r="AH268" i="8"/>
  <c r="AH253" i="8"/>
  <c r="AH306" i="8"/>
  <c r="AH342" i="8"/>
  <c r="AH372" i="8"/>
  <c r="AH422" i="8"/>
  <c r="AH473" i="8"/>
  <c r="AH487" i="8"/>
  <c r="AH484" i="8"/>
  <c r="AM484" i="8" s="1"/>
  <c r="AN484" i="8" s="1"/>
  <c r="AH578" i="8"/>
  <c r="AH615" i="8"/>
  <c r="AH679" i="8"/>
  <c r="AM679" i="8" s="1"/>
  <c r="AN679" i="8" s="1"/>
  <c r="AH683" i="8"/>
  <c r="AM683" i="8" s="1"/>
  <c r="AN683" i="8" s="1"/>
  <c r="AH694" i="8"/>
  <c r="AH724" i="8"/>
  <c r="AH770" i="8"/>
  <c r="AM770" i="8" s="1"/>
  <c r="AN770" i="8" s="1"/>
  <c r="AH839" i="8"/>
  <c r="AH832" i="8"/>
  <c r="AH900" i="8"/>
  <c r="AM900" i="8" s="1"/>
  <c r="AN900" i="8" s="1"/>
  <c r="AH972" i="8"/>
  <c r="AM972" i="8" s="1"/>
  <c r="AN972" i="8" s="1"/>
  <c r="U329" i="8"/>
  <c r="AV3" i="8"/>
  <c r="BA10" i="8"/>
  <c r="BA12" i="8"/>
  <c r="Z19" i="7"/>
  <c r="M22" i="7"/>
  <c r="R30" i="3" s="1"/>
  <c r="AC30" i="3" s="1"/>
  <c r="T31" i="4"/>
  <c r="X31" i="4" s="1"/>
  <c r="Z28" i="3"/>
  <c r="AD28" i="3"/>
  <c r="C28" i="3"/>
  <c r="AA28" i="3"/>
  <c r="Y11" i="7"/>
  <c r="Z11" i="7"/>
  <c r="Z25" i="3"/>
  <c r="AC25" i="3"/>
  <c r="AE25" i="3"/>
  <c r="AD25" i="3"/>
  <c r="AA25" i="3"/>
  <c r="C25" i="3"/>
  <c r="AB30" i="3"/>
  <c r="H16" i="7"/>
  <c r="M24" i="3" s="1"/>
  <c r="S25" i="4"/>
  <c r="Y25" i="4" s="1"/>
  <c r="Z33" i="7"/>
  <c r="M33" i="7" s="1"/>
  <c r="R41" i="3" s="1"/>
  <c r="AE41" i="3" s="1"/>
  <c r="AB20" i="3"/>
  <c r="AA20" i="3"/>
  <c r="AD20" i="3"/>
  <c r="C20" i="3"/>
  <c r="AD17" i="3"/>
  <c r="AB17" i="3"/>
  <c r="C17" i="3"/>
  <c r="AE17" i="3"/>
  <c r="AC17" i="3"/>
  <c r="AA17" i="3"/>
  <c r="AY48" i="8"/>
  <c r="AZ48" i="8"/>
  <c r="AZ78" i="8"/>
  <c r="AY78" i="8"/>
  <c r="AZ25" i="8"/>
  <c r="L39" i="5" s="1"/>
  <c r="Z39" i="5" s="1"/>
  <c r="AY25" i="8"/>
  <c r="J39" i="5" s="1"/>
  <c r="AZ107" i="8"/>
  <c r="AY107" i="8"/>
  <c r="AZ99" i="8"/>
  <c r="AY99" i="8"/>
  <c r="AY15" i="8"/>
  <c r="J29" i="5" s="1"/>
  <c r="BA15" i="8"/>
  <c r="AZ15" i="8"/>
  <c r="L29" i="5" s="1"/>
  <c r="Z29" i="5" s="1"/>
  <c r="AM73" i="8"/>
  <c r="AN73" i="8" s="1"/>
  <c r="AY81" i="8"/>
  <c r="AZ81" i="8"/>
  <c r="AZ31" i="8"/>
  <c r="L45" i="5" s="1"/>
  <c r="Z45" i="5" s="1"/>
  <c r="AY31" i="8"/>
  <c r="J45" i="5" s="1"/>
  <c r="AY33" i="8"/>
  <c r="J47" i="5" s="1"/>
  <c r="AZ33" i="8"/>
  <c r="L47" i="5" s="1"/>
  <c r="Z47" i="5" s="1"/>
  <c r="AZ106" i="8"/>
  <c r="AY106" i="8"/>
  <c r="AZ50" i="8"/>
  <c r="AY50" i="8"/>
  <c r="AY22" i="8"/>
  <c r="J36" i="5" s="1"/>
  <c r="AZ22" i="8"/>
  <c r="L36" i="5" s="1"/>
  <c r="Z36" i="5" s="1"/>
  <c r="AZ74" i="8"/>
  <c r="AY74" i="8"/>
  <c r="AZ14" i="8"/>
  <c r="L28" i="5" s="1"/>
  <c r="Z28" i="5" s="1"/>
  <c r="AY14" i="8"/>
  <c r="J28" i="5" s="1"/>
  <c r="BA14" i="8"/>
  <c r="AY43" i="8"/>
  <c r="AZ43" i="8"/>
  <c r="AZ104" i="8"/>
  <c r="AY104" i="8"/>
  <c r="AZ54" i="8"/>
  <c r="AY54" i="8"/>
  <c r="AZ117" i="8"/>
  <c r="AY117" i="8"/>
  <c r="AZ115" i="8"/>
  <c r="AY115" i="8"/>
  <c r="AZ113" i="8"/>
  <c r="AY113" i="8"/>
  <c r="AZ145" i="8"/>
  <c r="AY145" i="8"/>
  <c r="AZ135" i="8"/>
  <c r="AY135" i="8"/>
  <c r="AZ70" i="8"/>
  <c r="AY70" i="8"/>
  <c r="AM9" i="8"/>
  <c r="AN9" i="8" s="1"/>
  <c r="AM241" i="8"/>
  <c r="AN241" i="8" s="1"/>
  <c r="AM236" i="8"/>
  <c r="AN236" i="8" s="1"/>
  <c r="AM297" i="8"/>
  <c r="AN297" i="8" s="1"/>
  <c r="AM639" i="8"/>
  <c r="AN639" i="8" s="1"/>
  <c r="AM579" i="8"/>
  <c r="AN579" i="8" s="1"/>
  <c r="AM519" i="8"/>
  <c r="AN519" i="8" s="1"/>
  <c r="AM924" i="8"/>
  <c r="AN924" i="8" s="1"/>
  <c r="AM60" i="8"/>
  <c r="AN60" i="8" s="1"/>
  <c r="AM31" i="8"/>
  <c r="AN31" i="8" s="1"/>
  <c r="AY41" i="8"/>
  <c r="AZ41" i="8"/>
  <c r="AY61" i="8"/>
  <c r="AZ61" i="8"/>
  <c r="AZ75" i="8"/>
  <c r="AY75" i="8"/>
  <c r="AZ16" i="8"/>
  <c r="L30" i="5" s="1"/>
  <c r="Z30" i="5" s="1"/>
  <c r="AY16" i="8"/>
  <c r="J30" i="5" s="1"/>
  <c r="BA16" i="8"/>
  <c r="AY53" i="8"/>
  <c r="AZ53" i="8"/>
  <c r="AZ69" i="8"/>
  <c r="AY69" i="8"/>
  <c r="AZ122" i="8"/>
  <c r="AY122" i="8"/>
  <c r="AZ120" i="8"/>
  <c r="AY120" i="8"/>
  <c r="AZ32" i="8"/>
  <c r="L46" i="5" s="1"/>
  <c r="Z46" i="5" s="1"/>
  <c r="AY32" i="8"/>
  <c r="J46" i="5" s="1"/>
  <c r="AZ118" i="8"/>
  <c r="AY118" i="8"/>
  <c r="AZ80" i="8"/>
  <c r="AY80" i="8"/>
  <c r="AZ140" i="8"/>
  <c r="AY140" i="8"/>
  <c r="AM175" i="8"/>
  <c r="AN175" i="8" s="1"/>
  <c r="AM533" i="8"/>
  <c r="AN533" i="8" s="1"/>
  <c r="AM215" i="8"/>
  <c r="AN215" i="8" s="1"/>
  <c r="AM720" i="8"/>
  <c r="AN720" i="8" s="1"/>
  <c r="AM945" i="8"/>
  <c r="AN945" i="8" s="1"/>
  <c r="AM993" i="8"/>
  <c r="AN993" i="8" s="1"/>
  <c r="AZ45" i="8"/>
  <c r="AY45" i="8"/>
  <c r="AY19" i="8"/>
  <c r="J33" i="5" s="1"/>
  <c r="AZ19" i="8"/>
  <c r="L33" i="5" s="1"/>
  <c r="Z33" i="5" s="1"/>
  <c r="AY73" i="8"/>
  <c r="AZ73" i="8"/>
  <c r="AY82" i="8"/>
  <c r="AZ82" i="8"/>
  <c r="AZ20" i="8"/>
  <c r="L34" i="5" s="1"/>
  <c r="Z34" i="5" s="1"/>
  <c r="AY20" i="8"/>
  <c r="J34" i="5" s="1"/>
  <c r="AZ28" i="8"/>
  <c r="L42" i="5" s="1"/>
  <c r="Z42" i="5" s="1"/>
  <c r="AY28" i="8"/>
  <c r="J42" i="5" s="1"/>
  <c r="AZ84" i="8"/>
  <c r="AY84" i="8"/>
  <c r="AZ125" i="8"/>
  <c r="AY125" i="8"/>
  <c r="AY51" i="8"/>
  <c r="AZ51" i="8"/>
  <c r="AZ123" i="8"/>
  <c r="AY123" i="8"/>
  <c r="AZ121" i="8"/>
  <c r="AY121" i="8"/>
  <c r="AZ111" i="8"/>
  <c r="AY111" i="8"/>
  <c r="AZ143" i="8"/>
  <c r="AY143" i="8"/>
  <c r="AY66" i="8"/>
  <c r="AZ66" i="8"/>
  <c r="AM158" i="8"/>
  <c r="AN158" i="8" s="1"/>
  <c r="AM44" i="8"/>
  <c r="AN44" i="8" s="1"/>
  <c r="AM169" i="8"/>
  <c r="AN169" i="8" s="1"/>
  <c r="AM425" i="8"/>
  <c r="AN425" i="8" s="1"/>
  <c r="AM380" i="8"/>
  <c r="AN380" i="8" s="1"/>
  <c r="AM497" i="8"/>
  <c r="AN497" i="8" s="1"/>
  <c r="AM592" i="8"/>
  <c r="AN592" i="8" s="1"/>
  <c r="AM630" i="8"/>
  <c r="AN630" i="8" s="1"/>
  <c r="AM730" i="8"/>
  <c r="AN730" i="8" s="1"/>
  <c r="AM799" i="8"/>
  <c r="AN799" i="8" s="1"/>
  <c r="AM825" i="8"/>
  <c r="AN825" i="8" s="1"/>
  <c r="AM877" i="8"/>
  <c r="AN877" i="8" s="1"/>
  <c r="AM951" i="8"/>
  <c r="AN951" i="8" s="1"/>
  <c r="AM947" i="8"/>
  <c r="AN947" i="8" s="1"/>
  <c r="AZ105" i="8"/>
  <c r="AY105" i="8"/>
  <c r="BA11" i="8"/>
  <c r="AZ30" i="8"/>
  <c r="L44" i="5" s="1"/>
  <c r="Z44" i="5" s="1"/>
  <c r="AY30" i="8"/>
  <c r="J44" i="5" s="1"/>
  <c r="AZ92" i="8"/>
  <c r="AY92" i="8"/>
  <c r="AZ90" i="8"/>
  <c r="AY90" i="8"/>
  <c r="AZ21" i="8"/>
  <c r="L35" i="5" s="1"/>
  <c r="Z35" i="5" s="1"/>
  <c r="AY21" i="8"/>
  <c r="J35" i="5" s="1"/>
  <c r="AY77" i="8"/>
  <c r="AZ77" i="8"/>
  <c r="AY57" i="8"/>
  <c r="AZ57" i="8"/>
  <c r="AZ34" i="8"/>
  <c r="L48" i="5" s="1"/>
  <c r="Z48" i="5" s="1"/>
  <c r="AY34" i="8"/>
  <c r="J48" i="5" s="1"/>
  <c r="AZ94" i="8"/>
  <c r="AY94" i="8"/>
  <c r="AZ130" i="8"/>
  <c r="AY130" i="8"/>
  <c r="AZ128" i="8"/>
  <c r="AY128" i="8"/>
  <c r="AY38" i="8"/>
  <c r="AZ38" i="8"/>
  <c r="AZ126" i="8"/>
  <c r="AY126" i="8"/>
  <c r="AZ116" i="8"/>
  <c r="AY116" i="8"/>
  <c r="AZ49" i="8"/>
  <c r="AY49" i="8"/>
  <c r="AY39" i="8"/>
  <c r="AZ39" i="8"/>
  <c r="AM171" i="8"/>
  <c r="AN171" i="8" s="1"/>
  <c r="AM50" i="8"/>
  <c r="AN50" i="8" s="1"/>
  <c r="AM223" i="8"/>
  <c r="AN223" i="8" s="1"/>
  <c r="AM376" i="8"/>
  <c r="AN376" i="8" s="1"/>
  <c r="AM525" i="8"/>
  <c r="AN525" i="8" s="1"/>
  <c r="AM394" i="8"/>
  <c r="AN394" i="8" s="1"/>
  <c r="AM634" i="8"/>
  <c r="AN634" i="8" s="1"/>
  <c r="AM676" i="8"/>
  <c r="AN676" i="8" s="1"/>
  <c r="AM701" i="8"/>
  <c r="AN701" i="8" s="1"/>
  <c r="AM734" i="8"/>
  <c r="AN734" i="8" s="1"/>
  <c r="AZ97" i="8"/>
  <c r="AY97" i="8"/>
  <c r="AM27" i="8"/>
  <c r="AN27" i="8" s="1"/>
  <c r="AY23" i="8"/>
  <c r="J37" i="5" s="1"/>
  <c r="AZ23" i="8"/>
  <c r="L37" i="5" s="1"/>
  <c r="Z37" i="5" s="1"/>
  <c r="AZ71" i="8"/>
  <c r="AY71" i="8"/>
  <c r="AZ103" i="8"/>
  <c r="AY103" i="8"/>
  <c r="AZ42" i="8"/>
  <c r="AY42" i="8"/>
  <c r="AZ91" i="8"/>
  <c r="AY91" i="8"/>
  <c r="AZ88" i="8"/>
  <c r="AY88" i="8"/>
  <c r="AZ24" i="8"/>
  <c r="L38" i="5" s="1"/>
  <c r="Z38" i="5" s="1"/>
  <c r="AY24" i="8"/>
  <c r="J38" i="5" s="1"/>
  <c r="AY67" i="8"/>
  <c r="AZ67" i="8"/>
  <c r="AY37" i="8"/>
  <c r="J51" i="5" s="1"/>
  <c r="AZ37" i="8"/>
  <c r="L51" i="5" s="1"/>
  <c r="AZ95" i="8"/>
  <c r="AY95" i="8"/>
  <c r="AZ133" i="8"/>
  <c r="AY133" i="8"/>
  <c r="AZ56" i="8"/>
  <c r="AY56" i="8"/>
  <c r="AZ131" i="8"/>
  <c r="AY131" i="8"/>
  <c r="AZ129" i="8"/>
  <c r="AY129" i="8"/>
  <c r="AZ119" i="8"/>
  <c r="AY119" i="8"/>
  <c r="AM197" i="8"/>
  <c r="AN197" i="8" s="1"/>
  <c r="AM29" i="8"/>
  <c r="AN29" i="8" s="1"/>
  <c r="AM248" i="8"/>
  <c r="AN248" i="8" s="1"/>
  <c r="AM313" i="8"/>
  <c r="AN313" i="8" s="1"/>
  <c r="AM279" i="8"/>
  <c r="AN279" i="8" s="1"/>
  <c r="AM638" i="8"/>
  <c r="AN638" i="8" s="1"/>
  <c r="AM728" i="8"/>
  <c r="AN728" i="8" s="1"/>
  <c r="AM680" i="8"/>
  <c r="AN680" i="8" s="1"/>
  <c r="AM847" i="8"/>
  <c r="AN847" i="8" s="1"/>
  <c r="AM918" i="8"/>
  <c r="AN918" i="8" s="1"/>
  <c r="AM973" i="8"/>
  <c r="AN973" i="8" s="1"/>
  <c r="AY26" i="8"/>
  <c r="J40" i="5" s="1"/>
  <c r="AZ26" i="8"/>
  <c r="L40" i="5" s="1"/>
  <c r="Z40" i="5" s="1"/>
  <c r="AZ83" i="8"/>
  <c r="AY83" i="8"/>
  <c r="AZ44" i="8"/>
  <c r="AY44" i="8"/>
  <c r="AZ52" i="8"/>
  <c r="AY52" i="8"/>
  <c r="AZ100" i="8"/>
  <c r="AY100" i="8"/>
  <c r="AZ102" i="8"/>
  <c r="AY102" i="8"/>
  <c r="AY68" i="8"/>
  <c r="AZ68" i="8"/>
  <c r="AZ101" i="8"/>
  <c r="AY101" i="8"/>
  <c r="AZ138" i="8"/>
  <c r="AY138" i="8"/>
  <c r="AZ72" i="8"/>
  <c r="AY72" i="8"/>
  <c r="AZ136" i="8"/>
  <c r="AY136" i="8"/>
  <c r="AZ134" i="8"/>
  <c r="AY134" i="8"/>
  <c r="AZ124" i="8"/>
  <c r="AY124" i="8"/>
  <c r="AM163" i="8"/>
  <c r="AN163" i="8" s="1"/>
  <c r="AM93" i="8"/>
  <c r="AN93" i="8" s="1"/>
  <c r="AM138" i="8"/>
  <c r="AN138" i="8" s="1"/>
  <c r="AM233" i="8"/>
  <c r="AN233" i="8" s="1"/>
  <c r="AM173" i="8"/>
  <c r="AN173" i="8" s="1"/>
  <c r="AM209" i="8"/>
  <c r="AN209" i="8" s="1"/>
  <c r="AM375" i="8"/>
  <c r="AN375" i="8" s="1"/>
  <c r="AM390" i="8"/>
  <c r="AN390" i="8" s="1"/>
  <c r="AM609" i="8"/>
  <c r="AN609" i="8" s="1"/>
  <c r="AM597" i="8"/>
  <c r="AN597" i="8" s="1"/>
  <c r="AM674" i="8"/>
  <c r="AN674" i="8" s="1"/>
  <c r="AM705" i="8"/>
  <c r="AN705" i="8" s="1"/>
  <c r="AM742" i="8"/>
  <c r="AN742" i="8" s="1"/>
  <c r="AM922" i="8"/>
  <c r="AN922" i="8" s="1"/>
  <c r="AM990" i="8"/>
  <c r="AN990" i="8" s="1"/>
  <c r="AM953" i="8"/>
  <c r="AN953" i="8" s="1"/>
  <c r="AZ93" i="8"/>
  <c r="AY93" i="8"/>
  <c r="AY18" i="8"/>
  <c r="J32" i="5" s="1"/>
  <c r="AZ18" i="8"/>
  <c r="L32" i="5" s="1"/>
  <c r="Z32" i="5" s="1"/>
  <c r="AZ108" i="8"/>
  <c r="AY108" i="8"/>
  <c r="AZ27" i="8"/>
  <c r="L41" i="5" s="1"/>
  <c r="Z41" i="5" s="1"/>
  <c r="AY27" i="8"/>
  <c r="J41" i="5" s="1"/>
  <c r="AZ35" i="8"/>
  <c r="L49" i="5" s="1"/>
  <c r="AY35" i="8"/>
  <c r="J49" i="5" s="1"/>
  <c r="AZ85" i="8"/>
  <c r="AY85" i="8"/>
  <c r="AZ46" i="8"/>
  <c r="AY46" i="8"/>
  <c r="AZ109" i="8"/>
  <c r="AY109" i="8"/>
  <c r="AZ141" i="8"/>
  <c r="AY141" i="8"/>
  <c r="AZ79" i="8"/>
  <c r="AY79" i="8"/>
  <c r="AZ139" i="8"/>
  <c r="AY139" i="8"/>
  <c r="AZ76" i="8"/>
  <c r="AY76" i="8"/>
  <c r="AZ137" i="8"/>
  <c r="AY137" i="8"/>
  <c r="AZ127" i="8"/>
  <c r="AY127" i="8"/>
  <c r="AY63" i="8"/>
  <c r="AZ63" i="8"/>
  <c r="AZ55" i="8"/>
  <c r="AY55" i="8"/>
  <c r="AM217" i="8"/>
  <c r="AN217" i="8" s="1"/>
  <c r="AM117" i="8"/>
  <c r="AM240" i="8"/>
  <c r="AN240" i="8" s="1"/>
  <c r="AM188" i="8"/>
  <c r="AN188" i="8" s="1"/>
  <c r="AM469" i="8"/>
  <c r="AN469" i="8" s="1"/>
  <c r="AM413" i="8"/>
  <c r="AN413" i="8" s="1"/>
  <c r="AM471" i="8"/>
  <c r="AN471" i="8" s="1"/>
  <c r="AM644" i="8"/>
  <c r="AN644" i="8" s="1"/>
  <c r="AM511" i="8"/>
  <c r="AN511" i="8" s="1"/>
  <c r="AM712" i="8"/>
  <c r="AN712" i="8" s="1"/>
  <c r="AM706" i="8"/>
  <c r="AN706" i="8" s="1"/>
  <c r="AM764" i="8"/>
  <c r="AN764" i="8" s="1"/>
  <c r="AM904" i="8"/>
  <c r="AN904" i="8" s="1"/>
  <c r="AM898" i="8"/>
  <c r="AN898" i="8" s="1"/>
  <c r="AZ89" i="8"/>
  <c r="AY89" i="8"/>
  <c r="AY36" i="8"/>
  <c r="J50" i="5" s="1"/>
  <c r="AZ36" i="8"/>
  <c r="L50" i="5" s="1"/>
  <c r="Z50" i="5" s="1"/>
  <c r="AY29" i="8"/>
  <c r="J43" i="5" s="1"/>
  <c r="AZ29" i="8"/>
  <c r="L43" i="5" s="1"/>
  <c r="Z43" i="5" s="1"/>
  <c r="AZ98" i="8"/>
  <c r="AY98" i="8"/>
  <c r="AY47" i="8"/>
  <c r="AZ47" i="8"/>
  <c r="AY60" i="8"/>
  <c r="AZ60" i="8"/>
  <c r="AZ40" i="8"/>
  <c r="AY40" i="8"/>
  <c r="BA8" i="8"/>
  <c r="AZ96" i="8"/>
  <c r="AY96" i="8"/>
  <c r="AZ114" i="8"/>
  <c r="AY114" i="8"/>
  <c r="AZ146" i="8"/>
  <c r="AY146" i="8"/>
  <c r="AZ112" i="8"/>
  <c r="AY112" i="8"/>
  <c r="AZ144" i="8"/>
  <c r="AY144" i="8"/>
  <c r="AZ110" i="8"/>
  <c r="AY110" i="8"/>
  <c r="AZ142" i="8"/>
  <c r="AY142" i="8"/>
  <c r="AZ132" i="8"/>
  <c r="AY132" i="8"/>
  <c r="AY65" i="8"/>
  <c r="AZ65" i="8"/>
  <c r="AZ59" i="8"/>
  <c r="AY59" i="8"/>
  <c r="AM159" i="8"/>
  <c r="AN159" i="8" s="1"/>
  <c r="AM261" i="8"/>
  <c r="AN261" i="8" s="1"/>
  <c r="AM101" i="8"/>
  <c r="AN101" i="8" s="1"/>
  <c r="AM119" i="8"/>
  <c r="AN119" i="8" s="1"/>
  <c r="AM166" i="8"/>
  <c r="AN166" i="8" s="1"/>
  <c r="AM370" i="8"/>
  <c r="AN370" i="8" s="1"/>
  <c r="AM260" i="8"/>
  <c r="AN260" i="8" s="1"/>
  <c r="AM441" i="8"/>
  <c r="AN441" i="8" s="1"/>
  <c r="AM399" i="8"/>
  <c r="AN399" i="8" s="1"/>
  <c r="AM477" i="8"/>
  <c r="AN477" i="8" s="1"/>
  <c r="AM412" i="8"/>
  <c r="AN412" i="8" s="1"/>
  <c r="AM476" i="8"/>
  <c r="AN476" i="8" s="1"/>
  <c r="AM529" i="8"/>
  <c r="AN529" i="8" s="1"/>
  <c r="AM515" i="8"/>
  <c r="AN515" i="8" s="1"/>
  <c r="AM692" i="8"/>
  <c r="AN692" i="8" s="1"/>
  <c r="AM749" i="8"/>
  <c r="AN749" i="8" s="1"/>
  <c r="AM869" i="8"/>
  <c r="AN869" i="8" s="1"/>
  <c r="AM833" i="8"/>
  <c r="AN833" i="8" s="1"/>
  <c r="AM994" i="8"/>
  <c r="AN994" i="8" s="1"/>
  <c r="AM937" i="8"/>
  <c r="AN937" i="8" s="1"/>
  <c r="AM957" i="8"/>
  <c r="AN957" i="8" s="1"/>
  <c r="M27" i="7"/>
  <c r="R35" i="3" s="1"/>
  <c r="AD35" i="3" s="1"/>
  <c r="M23" i="7"/>
  <c r="R31" i="3" s="1"/>
  <c r="AC31" i="3" s="1"/>
  <c r="W80" i="7"/>
  <c r="Y19" i="2" s="1"/>
  <c r="X77" i="7"/>
  <c r="K77" i="7" s="1"/>
  <c r="O16" i="2" s="1"/>
  <c r="W77" i="7"/>
  <c r="Y16" i="2" s="1"/>
  <c r="W82" i="7"/>
  <c r="Y21" i="2" s="1"/>
  <c r="I77" i="7"/>
  <c r="M16" i="2" s="1"/>
  <c r="W81" i="7"/>
  <c r="Y20" i="2" s="1"/>
  <c r="W78" i="7"/>
  <c r="Y17" i="2" s="1"/>
  <c r="W79" i="7"/>
  <c r="Y18" i="2" s="1"/>
  <c r="Y29" i="7"/>
  <c r="Z29" i="7"/>
  <c r="T38" i="4" s="1"/>
  <c r="X38" i="4" s="1"/>
  <c r="R27" i="7"/>
  <c r="R9" i="7"/>
  <c r="U78" i="7"/>
  <c r="X17" i="2" s="1"/>
  <c r="U80" i="7"/>
  <c r="X19" i="2" s="1"/>
  <c r="U82" i="7"/>
  <c r="X21" i="2" s="1"/>
  <c r="U79" i="7"/>
  <c r="X18" i="2" s="1"/>
  <c r="U81" i="7"/>
  <c r="X20" i="2" s="1"/>
  <c r="G77" i="7"/>
  <c r="K16" i="2" s="1"/>
  <c r="U77" i="7"/>
  <c r="X16" i="2" s="1"/>
  <c r="Z36" i="7"/>
  <c r="Y36" i="7"/>
  <c r="L36" i="7" s="1"/>
  <c r="Q44" i="3" s="1"/>
  <c r="K23" i="7"/>
  <c r="P31" i="3" s="1"/>
  <c r="Z18" i="7"/>
  <c r="T27" i="4" s="1"/>
  <c r="X27" i="4" s="1"/>
  <c r="Y18" i="7"/>
  <c r="J18" i="7"/>
  <c r="O26" i="3" s="1"/>
  <c r="R14" i="7"/>
  <c r="Z10" i="7"/>
  <c r="T19" i="4" s="1"/>
  <c r="X19" i="4" s="1"/>
  <c r="Y10" i="7"/>
  <c r="J10" i="7"/>
  <c r="O18" i="3" s="1"/>
  <c r="M9" i="7"/>
  <c r="R17" i="3" s="1"/>
  <c r="Z17" i="3" s="1"/>
  <c r="R21" i="7"/>
  <c r="H21" i="7"/>
  <c r="M29" i="3" s="1"/>
  <c r="R30" i="7"/>
  <c r="X80" i="7"/>
  <c r="K80" i="7" s="1"/>
  <c r="O19" i="2" s="1"/>
  <c r="I80" i="7"/>
  <c r="M19" i="2" s="1"/>
  <c r="I78" i="7"/>
  <c r="M17" i="2" s="1"/>
  <c r="X78" i="7"/>
  <c r="K78" i="7" s="1"/>
  <c r="O17" i="2" s="1"/>
  <c r="R32" i="7"/>
  <c r="Y32" i="7"/>
  <c r="Z32" i="7"/>
  <c r="T41" i="4" s="1"/>
  <c r="X41" i="4" s="1"/>
  <c r="Y23" i="7"/>
  <c r="Z28" i="7"/>
  <c r="T37" i="4" s="1"/>
  <c r="X37" i="4" s="1"/>
  <c r="Y28" i="7"/>
  <c r="Y24" i="7"/>
  <c r="Z24" i="7"/>
  <c r="T33" i="4" s="1"/>
  <c r="X33" i="4" s="1"/>
  <c r="J24" i="7"/>
  <c r="O32" i="3" s="1"/>
  <c r="Y16" i="7"/>
  <c r="Z16" i="7"/>
  <c r="T25" i="4" s="1"/>
  <c r="X25" i="4" s="1"/>
  <c r="J16" i="7"/>
  <c r="O24" i="3" s="1"/>
  <c r="K27" i="7"/>
  <c r="P35" i="3" s="1"/>
  <c r="Z15" i="7"/>
  <c r="T24" i="4" s="1"/>
  <c r="X24" i="4" s="1"/>
  <c r="Y15" i="7"/>
  <c r="J15" i="7"/>
  <c r="O23" i="3" s="1"/>
  <c r="M12" i="7"/>
  <c r="R20" i="3" s="1"/>
  <c r="Z20" i="3" s="1"/>
  <c r="I81" i="7"/>
  <c r="M20" i="2" s="1"/>
  <c r="X81" i="7"/>
  <c r="K81" i="7" s="1"/>
  <c r="O20" i="2" s="1"/>
  <c r="M20" i="7"/>
  <c r="R28" i="3" s="1"/>
  <c r="AB28" i="3" s="1"/>
  <c r="R10" i="7"/>
  <c r="J32" i="7"/>
  <c r="O40" i="3" s="1"/>
  <c r="R12" i="7"/>
  <c r="Y8" i="7"/>
  <c r="Z8" i="7"/>
  <c r="T17" i="4" s="1"/>
  <c r="X17" i="4" s="1"/>
  <c r="J8" i="7"/>
  <c r="O16" i="3" s="1"/>
  <c r="R24" i="7"/>
  <c r="R34" i="7"/>
  <c r="R8" i="7"/>
  <c r="R19" i="7"/>
  <c r="H8" i="7"/>
  <c r="M16" i="3" s="1"/>
  <c r="R29" i="7"/>
  <c r="R26" i="7"/>
  <c r="R11" i="7"/>
  <c r="Z17" i="7"/>
  <c r="T26" i="4" s="1"/>
  <c r="X26" i="4" s="1"/>
  <c r="Y17" i="7"/>
  <c r="X82" i="7"/>
  <c r="K82" i="7" s="1"/>
  <c r="O21" i="2" s="1"/>
  <c r="I82" i="7"/>
  <c r="M21" i="2" s="1"/>
  <c r="R16" i="7"/>
  <c r="R25" i="7"/>
  <c r="J29" i="7"/>
  <c r="O37" i="3" s="1"/>
  <c r="X79" i="7"/>
  <c r="K79" i="7" s="1"/>
  <c r="O18" i="2" s="1"/>
  <c r="I79" i="7"/>
  <c r="M18" i="2" s="1"/>
  <c r="R36" i="7"/>
  <c r="H23" i="7"/>
  <c r="M31" i="3" s="1"/>
  <c r="M30" i="7"/>
  <c r="R38" i="3" s="1"/>
  <c r="AD38" i="3" s="1"/>
  <c r="R35" i="7"/>
  <c r="Z13" i="7"/>
  <c r="T22" i="4" s="1"/>
  <c r="X22" i="4" s="1"/>
  <c r="R13" i="7"/>
  <c r="H13" i="7"/>
  <c r="M21" i="3" s="1"/>
  <c r="R18" i="7"/>
  <c r="AM40" i="8" l="1"/>
  <c r="AN40" i="8" s="1"/>
  <c r="AM543" i="8"/>
  <c r="AN543" i="8" s="1"/>
  <c r="AM458" i="8"/>
  <c r="AN458" i="8" s="1"/>
  <c r="AM342" i="8"/>
  <c r="AN342" i="8" s="1"/>
  <c r="AM894" i="8"/>
  <c r="AN894" i="8" s="1"/>
  <c r="AM903" i="8"/>
  <c r="AN903" i="8" s="1"/>
  <c r="AM37" i="8"/>
  <c r="AN37" i="8" s="1"/>
  <c r="AM77" i="8"/>
  <c r="AN77" i="8" s="1"/>
  <c r="AM274" i="8"/>
  <c r="AN274" i="8" s="1"/>
  <c r="AM510" i="8"/>
  <c r="AN510" i="8" s="1"/>
  <c r="AM855" i="8"/>
  <c r="AN855" i="8" s="1"/>
  <c r="AM488" i="8"/>
  <c r="AN488" i="8" s="1"/>
  <c r="AM318" i="8"/>
  <c r="AN318" i="8" s="1"/>
  <c r="AM979" i="8"/>
  <c r="AN979" i="8" s="1"/>
  <c r="AM151" i="8"/>
  <c r="AN151" i="8" s="1"/>
  <c r="AM575" i="8"/>
  <c r="AN575" i="8" s="1"/>
  <c r="AM230" i="8"/>
  <c r="AN230" i="8" s="1"/>
  <c r="AM343" i="8"/>
  <c r="AN343" i="8" s="1"/>
  <c r="AM721" i="8"/>
  <c r="AN721" i="8" s="1"/>
  <c r="AM500" i="8"/>
  <c r="AN500" i="8" s="1"/>
  <c r="AM985" i="8"/>
  <c r="AN985" i="8" s="1"/>
  <c r="AM259" i="8"/>
  <c r="AN259" i="8" s="1"/>
  <c r="AM943" i="8"/>
  <c r="AN943" i="8" s="1"/>
  <c r="AM253" i="8"/>
  <c r="AN253" i="8" s="1"/>
  <c r="AM818" i="8"/>
  <c r="AN818" i="8" s="1"/>
  <c r="AM435" i="8"/>
  <c r="AN435" i="8" s="1"/>
  <c r="AM13" i="8"/>
  <c r="AN13" i="8" s="1"/>
  <c r="AM122" i="8"/>
  <c r="AN122" i="8" s="1"/>
  <c r="AM587" i="8"/>
  <c r="AN587" i="8" s="1"/>
  <c r="AM800" i="8"/>
  <c r="AN800" i="8" s="1"/>
  <c r="AM429" i="8"/>
  <c r="AN429" i="8" s="1"/>
  <c r="AM819" i="8"/>
  <c r="AN819" i="8" s="1"/>
  <c r="AM902" i="8"/>
  <c r="AN902" i="8" s="1"/>
  <c r="AM65" i="8"/>
  <c r="AN65" i="8" s="1"/>
  <c r="AM416" i="8"/>
  <c r="AN416" i="8" s="1"/>
  <c r="AM735" i="8"/>
  <c r="AN735" i="8" s="1"/>
  <c r="AM165" i="8"/>
  <c r="AN165" i="8" s="1"/>
  <c r="AM384" i="8"/>
  <c r="AN384" i="8" s="1"/>
  <c r="AM633" i="8"/>
  <c r="AN633" i="8" s="1"/>
  <c r="AM446" i="8"/>
  <c r="AN446" i="8" s="1"/>
  <c r="AM897" i="8"/>
  <c r="AN897" i="8" s="1"/>
  <c r="AM935" i="8"/>
  <c r="AN935" i="8" s="1"/>
  <c r="AM329" i="8"/>
  <c r="AN329" i="8" s="1"/>
  <c r="AM335" i="8"/>
  <c r="AN335" i="8" s="1"/>
  <c r="AM444" i="8"/>
  <c r="AN444" i="8" s="1"/>
  <c r="AM80" i="8"/>
  <c r="AN80" i="8" s="1"/>
  <c r="AM786" i="8"/>
  <c r="AN786" i="8" s="1"/>
  <c r="AM182" i="8"/>
  <c r="AN182" i="8" s="1"/>
  <c r="AM359" i="8"/>
  <c r="AN359" i="8" s="1"/>
  <c r="AM326" i="8"/>
  <c r="AN326" i="8" s="1"/>
  <c r="AM168" i="8"/>
  <c r="AN168" i="8" s="1"/>
  <c r="AM351" i="8"/>
  <c r="AN351" i="8" s="1"/>
  <c r="AM532" i="8"/>
  <c r="AN532" i="8" s="1"/>
  <c r="AM878" i="8"/>
  <c r="AN878" i="8" s="1"/>
  <c r="AM536" i="8"/>
  <c r="AN536" i="8" s="1"/>
  <c r="AM551" i="8"/>
  <c r="AN551" i="8" s="1"/>
  <c r="AM83" i="8"/>
  <c r="AN83" i="8" s="1"/>
  <c r="AM239" i="8"/>
  <c r="AN239" i="8" s="1"/>
  <c r="AM478" i="8"/>
  <c r="AN478" i="8" s="1"/>
  <c r="AM637" i="8"/>
  <c r="AN637" i="8" s="1"/>
  <c r="AM409" i="8"/>
  <c r="AN409" i="8" s="1"/>
  <c r="AM760" i="8"/>
  <c r="AN760" i="8" s="1"/>
  <c r="AM603" i="8"/>
  <c r="AN603" i="8" s="1"/>
  <c r="AM1003" i="8"/>
  <c r="AN1003" i="8" s="1"/>
  <c r="AM748" i="8"/>
  <c r="AN748" i="8" s="1"/>
  <c r="AM584" i="8"/>
  <c r="AN584" i="8" s="1"/>
  <c r="AM225" i="8"/>
  <c r="AN225" i="8" s="1"/>
  <c r="AM1006" i="8"/>
  <c r="AN1006" i="8" s="1"/>
  <c r="AM514" i="8"/>
  <c r="AN514" i="8" s="1"/>
  <c r="AM704" i="8"/>
  <c r="AN704" i="8" s="1"/>
  <c r="AM267" i="8"/>
  <c r="AN267" i="8" s="1"/>
  <c r="AM79" i="8"/>
  <c r="AN79" i="8" s="1"/>
  <c r="AM361" i="8"/>
  <c r="AN361" i="8" s="1"/>
  <c r="AM161" i="8"/>
  <c r="AN161" i="8" s="1"/>
  <c r="AM518" i="8"/>
  <c r="AN518" i="8" s="1"/>
  <c r="AM661" i="8"/>
  <c r="AN661" i="8" s="1"/>
  <c r="AM124" i="8"/>
  <c r="AN124" i="8" s="1"/>
  <c r="AM619" i="8"/>
  <c r="AN619" i="8" s="1"/>
  <c r="AM955" i="8"/>
  <c r="AN955" i="8" s="1"/>
  <c r="AM404" i="8"/>
  <c r="AN404" i="8" s="1"/>
  <c r="AM732" i="8"/>
  <c r="AN732" i="8" s="1"/>
  <c r="AM353" i="8"/>
  <c r="AN353" i="8" s="1"/>
  <c r="AM591" i="8"/>
  <c r="AN591" i="8" s="1"/>
  <c r="AM235" i="8"/>
  <c r="AN235" i="8" s="1"/>
  <c r="AM378" i="8"/>
  <c r="AN378" i="8" s="1"/>
  <c r="AM595" i="8"/>
  <c r="AN595" i="8" s="1"/>
  <c r="AM109" i="8"/>
  <c r="AN109" i="8" s="1"/>
  <c r="AM196" i="8"/>
  <c r="AN196" i="8" s="1"/>
  <c r="AM761" i="8"/>
  <c r="AN761" i="8" s="1"/>
  <c r="AM741" i="8"/>
  <c r="AN741" i="8" s="1"/>
  <c r="AM820" i="8"/>
  <c r="AN820" i="8" s="1"/>
  <c r="AM839" i="8"/>
  <c r="AN839" i="8" s="1"/>
  <c r="AM268" i="8"/>
  <c r="AN268" i="8" s="1"/>
  <c r="AM62" i="8"/>
  <c r="AN62" i="8" s="1"/>
  <c r="AM249" i="8"/>
  <c r="AN249" i="8" s="1"/>
  <c r="AM291" i="8"/>
  <c r="AN291" i="8" s="1"/>
  <c r="AM804" i="8"/>
  <c r="AN804" i="8" s="1"/>
  <c r="AM414" i="8"/>
  <c r="AN414" i="8" s="1"/>
  <c r="AM302" i="8"/>
  <c r="AN302" i="8" s="1"/>
  <c r="AM910" i="8"/>
  <c r="AN910" i="8" s="1"/>
  <c r="AM309" i="8"/>
  <c r="AN309" i="8" s="1"/>
  <c r="AM503" i="8"/>
  <c r="AN503" i="8" s="1"/>
  <c r="AM881" i="8"/>
  <c r="AN881" i="8" s="1"/>
  <c r="AM23" i="8"/>
  <c r="AN23" i="8" s="1"/>
  <c r="AM224" i="8"/>
  <c r="AN224" i="8" s="1"/>
  <c r="AM913" i="8"/>
  <c r="AN913" i="8" s="1"/>
  <c r="AM355" i="8"/>
  <c r="AN355" i="8" s="1"/>
  <c r="AM769" i="8"/>
  <c r="AN769" i="8" s="1"/>
  <c r="AM882" i="8"/>
  <c r="AN882" i="8" s="1"/>
  <c r="AM133" i="8"/>
  <c r="AN133" i="8" s="1"/>
  <c r="AM978" i="8"/>
  <c r="AN978" i="8" s="1"/>
  <c r="AM496" i="8"/>
  <c r="AN496" i="8" s="1"/>
  <c r="AM405" i="8"/>
  <c r="AN405" i="8" s="1"/>
  <c r="AM71" i="8"/>
  <c r="AN71" i="8" s="1"/>
  <c r="AM888" i="8"/>
  <c r="AN888" i="8" s="1"/>
  <c r="AM608" i="8"/>
  <c r="AN608" i="8" s="1"/>
  <c r="AM905" i="8"/>
  <c r="AN905" i="8" s="1"/>
  <c r="AM843" i="8"/>
  <c r="AN843" i="8" s="1"/>
  <c r="AM681" i="8"/>
  <c r="AN681" i="8" s="1"/>
  <c r="AM395" i="8"/>
  <c r="AN395" i="8" s="1"/>
  <c r="AM493" i="8"/>
  <c r="AN493" i="8" s="1"/>
  <c r="AM655" i="8"/>
  <c r="AN655" i="8" s="1"/>
  <c r="AM880" i="8"/>
  <c r="AN880" i="8" s="1"/>
  <c r="AM397" i="8"/>
  <c r="AN397" i="8" s="1"/>
  <c r="AM521" i="8"/>
  <c r="AN521" i="8" s="1"/>
  <c r="AM231" i="8"/>
  <c r="AN231" i="8" s="1"/>
  <c r="AM554" i="8"/>
  <c r="AN554" i="8" s="1"/>
  <c r="AM18" i="8"/>
  <c r="AN18" i="8" s="1"/>
  <c r="AM755" i="8"/>
  <c r="AN755" i="8" s="1"/>
  <c r="AM371" i="8"/>
  <c r="AN371" i="8" s="1"/>
  <c r="AM535" i="8"/>
  <c r="AN535" i="8" s="1"/>
  <c r="AM305" i="8"/>
  <c r="AN305" i="8" s="1"/>
  <c r="AM389" i="8"/>
  <c r="AN389" i="8" s="1"/>
  <c r="AM934" i="8"/>
  <c r="AN934" i="8" s="1"/>
  <c r="AM59" i="8"/>
  <c r="AN59" i="8" s="1"/>
  <c r="AM961" i="8"/>
  <c r="AN961" i="8" s="1"/>
  <c r="AM137" i="8"/>
  <c r="AN137" i="8" s="1"/>
  <c r="AM293" i="8"/>
  <c r="AN293" i="8" s="1"/>
  <c r="AM385" i="8"/>
  <c r="AN385" i="8" s="1"/>
  <c r="AM331" i="8"/>
  <c r="AN331" i="8" s="1"/>
  <c r="AM128" i="8"/>
  <c r="AN128" i="8" s="1"/>
  <c r="AM321" i="8"/>
  <c r="AN321" i="8" s="1"/>
  <c r="AM669" i="8"/>
  <c r="AN669" i="8" s="1"/>
  <c r="AM386" i="8"/>
  <c r="AN386" i="8" s="1"/>
  <c r="AM185" i="8"/>
  <c r="AN185" i="8" s="1"/>
  <c r="AM753" i="8"/>
  <c r="AN753" i="8" s="1"/>
  <c r="AM625" i="8"/>
  <c r="AN625" i="8" s="1"/>
  <c r="AM564" i="8"/>
  <c r="AN564" i="8" s="1"/>
  <c r="AM665" i="8"/>
  <c r="AN665" i="8" s="1"/>
  <c r="AM871" i="8"/>
  <c r="AN871" i="8" s="1"/>
  <c r="AM684" i="8"/>
  <c r="AN684" i="8" s="1"/>
  <c r="AM930" i="8"/>
  <c r="AN930" i="8" s="1"/>
  <c r="AM752" i="8"/>
  <c r="AN752" i="8" s="1"/>
  <c r="AM316" i="8"/>
  <c r="AN316" i="8" s="1"/>
  <c r="AM968" i="8"/>
  <c r="AN968" i="8" s="1"/>
  <c r="AM34" i="8"/>
  <c r="AN34" i="8" s="1"/>
  <c r="AM848" i="8"/>
  <c r="AN848" i="8" s="1"/>
  <c r="AM280" i="8"/>
  <c r="AN280" i="8" s="1"/>
  <c r="AM381" i="8"/>
  <c r="AN381" i="8" s="1"/>
  <c r="AM33" i="8"/>
  <c r="AN33" i="8" s="1"/>
  <c r="AM66" i="8"/>
  <c r="AN66" i="8" s="1"/>
  <c r="AM586" i="8"/>
  <c r="AN586" i="8" s="1"/>
  <c r="AM193" i="8"/>
  <c r="AN193" i="8" s="1"/>
  <c r="AM789" i="8"/>
  <c r="AN789" i="8" s="1"/>
  <c r="AM801" i="8"/>
  <c r="AN801" i="8" s="1"/>
  <c r="AM140" i="8"/>
  <c r="AN140" i="8" s="1"/>
  <c r="AM715" i="8"/>
  <c r="AN715" i="8" s="1"/>
  <c r="AM775" i="8"/>
  <c r="AN775" i="8" s="1"/>
  <c r="AM537" i="8"/>
  <c r="AN537" i="8" s="1"/>
  <c r="AM788" i="8"/>
  <c r="AN788" i="8" s="1"/>
  <c r="AM298" i="8"/>
  <c r="AN298" i="8" s="1"/>
  <c r="AM599" i="8"/>
  <c r="AN599" i="8" s="1"/>
  <c r="AM276" i="8"/>
  <c r="AN276" i="8" s="1"/>
  <c r="AM92" i="8"/>
  <c r="AN92" i="8" s="1"/>
  <c r="AM549" i="8"/>
  <c r="AN549" i="8" s="1"/>
  <c r="AM649" i="8"/>
  <c r="AN649" i="8" s="1"/>
  <c r="AM415" i="8"/>
  <c r="AN415" i="8" s="1"/>
  <c r="AM105" i="8"/>
  <c r="AN105" i="8" s="1"/>
  <c r="AM565" i="8"/>
  <c r="AN565" i="8" s="1"/>
  <c r="AM868" i="8"/>
  <c r="AN868" i="8" s="1"/>
  <c r="AM247" i="8"/>
  <c r="AN247" i="8" s="1"/>
  <c r="AM210" i="8"/>
  <c r="AN210" i="8" s="1"/>
  <c r="AM448" i="8"/>
  <c r="AN448" i="8" s="1"/>
  <c r="AM842" i="8"/>
  <c r="AN842" i="8" s="1"/>
  <c r="AM245" i="8"/>
  <c r="AN245" i="8" s="1"/>
  <c r="AM454" i="8"/>
  <c r="AN454" i="8" s="1"/>
  <c r="AM997" i="8"/>
  <c r="AN997" i="8" s="1"/>
  <c r="AM237" i="8"/>
  <c r="AN237" i="8" s="1"/>
  <c r="AM214" i="8"/>
  <c r="AN214" i="8" s="1"/>
  <c r="AM726" i="8"/>
  <c r="AN726" i="8" s="1"/>
  <c r="AN850" i="8"/>
  <c r="AM218" i="8"/>
  <c r="AN218" i="8" s="1"/>
  <c r="AM463" i="8"/>
  <c r="AN463" i="8" s="1"/>
  <c r="AM194" i="8"/>
  <c r="AN194" i="8" s="1"/>
  <c r="AM431" i="8"/>
  <c r="AN431" i="8" s="1"/>
  <c r="AM874" i="8"/>
  <c r="AN874" i="8" s="1"/>
  <c r="AM204" i="8"/>
  <c r="AN204" i="8" s="1"/>
  <c r="AM275" i="8"/>
  <c r="AN275" i="8" s="1"/>
  <c r="AM460" i="8"/>
  <c r="AN460" i="8" s="1"/>
  <c r="AM596" i="8"/>
  <c r="AN596" i="8" s="1"/>
  <c r="AM762" i="8"/>
  <c r="AN762" i="8" s="1"/>
  <c r="AM296" i="8"/>
  <c r="AN296" i="8" s="1"/>
  <c r="AM466" i="8"/>
  <c r="AN466" i="8" s="1"/>
  <c r="AM710" i="8"/>
  <c r="AN710" i="8" s="1"/>
  <c r="AM723" i="8"/>
  <c r="AN723" i="8" s="1"/>
  <c r="AM725" i="8"/>
  <c r="AN725" i="8" s="1"/>
  <c r="AM708" i="8"/>
  <c r="AN708" i="8" s="1"/>
  <c r="AN213" i="8"/>
  <c r="AM403" i="8"/>
  <c r="AN403" i="8" s="1"/>
  <c r="AM627" i="8"/>
  <c r="AN627" i="8" s="1"/>
  <c r="AM487" i="8"/>
  <c r="AN487" i="8" s="1"/>
  <c r="AM751" i="8"/>
  <c r="AN751" i="8" s="1"/>
  <c r="AM893" i="8"/>
  <c r="AN893" i="8" s="1"/>
  <c r="AM570" i="8"/>
  <c r="AN570" i="8" s="1"/>
  <c r="AM127" i="8"/>
  <c r="AN127" i="8" s="1"/>
  <c r="AM28" i="8"/>
  <c r="AN28" i="8" s="1"/>
  <c r="AM915" i="8"/>
  <c r="AN915" i="8" s="1"/>
  <c r="AM74" i="8"/>
  <c r="AN74" i="8" s="1"/>
  <c r="AM41" i="8"/>
  <c r="AN41" i="8" s="1"/>
  <c r="AM349" i="8"/>
  <c r="AN349" i="8" s="1"/>
  <c r="AM408" i="8"/>
  <c r="AN408" i="8" s="1"/>
  <c r="AM654" i="8"/>
  <c r="AN654" i="8" s="1"/>
  <c r="AM830" i="8"/>
  <c r="AN830" i="8" s="1"/>
  <c r="AM96" i="8"/>
  <c r="AN96" i="8" s="1"/>
  <c r="AM366" i="8"/>
  <c r="AN366" i="8" s="1"/>
  <c r="AM504" i="8"/>
  <c r="AN504" i="8" s="1"/>
  <c r="AM641" i="8"/>
  <c r="AN641" i="8" s="1"/>
  <c r="AM184" i="8"/>
  <c r="AN184" i="8" s="1"/>
  <c r="AM294" i="8"/>
  <c r="AN294" i="8" s="1"/>
  <c r="AM485" i="8"/>
  <c r="AN485" i="8" s="1"/>
  <c r="AM969" i="8"/>
  <c r="AN969" i="8" s="1"/>
  <c r="AM266" i="8"/>
  <c r="AN266" i="8" s="1"/>
  <c r="AN320" i="8"/>
  <c r="AM716" i="8"/>
  <c r="AN716" i="8" s="1"/>
  <c r="AN883" i="8"/>
  <c r="AM372" i="8"/>
  <c r="AN372" i="8" s="1"/>
  <c r="AM468" i="8"/>
  <c r="AN468" i="8" s="1"/>
  <c r="AM859" i="8"/>
  <c r="AN859" i="8" s="1"/>
  <c r="AM150" i="8"/>
  <c r="AN150" i="8" s="1"/>
  <c r="AN606" i="8"/>
  <c r="AM814" i="8"/>
  <c r="AN814" i="8" s="1"/>
  <c r="AM379" i="8"/>
  <c r="AN379" i="8" s="1"/>
  <c r="AM805" i="8"/>
  <c r="AN805" i="8" s="1"/>
  <c r="AM849" i="8"/>
  <c r="AN849" i="8" s="1"/>
  <c r="AM39" i="8"/>
  <c r="AN39" i="8" s="1"/>
  <c r="AM97" i="8"/>
  <c r="AN97" i="8" s="1"/>
  <c r="AM288" i="8"/>
  <c r="AN288" i="8" s="1"/>
  <c r="AM793" i="8"/>
  <c r="AN793" i="8" s="1"/>
  <c r="AM927" i="8"/>
  <c r="AN927" i="8" s="1"/>
  <c r="AM346" i="8"/>
  <c r="AN346" i="8" s="1"/>
  <c r="AM582" i="8"/>
  <c r="AN582" i="8" s="1"/>
  <c r="AM827" i="8"/>
  <c r="AN827" i="8" s="1"/>
  <c r="AM387" i="8"/>
  <c r="AN387" i="8" s="1"/>
  <c r="AM512" i="8"/>
  <c r="AN512" i="8" s="1"/>
  <c r="AM577" i="8"/>
  <c r="AN577" i="8" s="1"/>
  <c r="AM572" i="8"/>
  <c r="AN572" i="8" s="1"/>
  <c r="AM745" i="8"/>
  <c r="AN745" i="8" s="1"/>
  <c r="AM899" i="8"/>
  <c r="AN899" i="8" s="1"/>
  <c r="AM328" i="8"/>
  <c r="AN328" i="8" s="1"/>
  <c r="AM541" i="8"/>
  <c r="AN541" i="8" s="1"/>
  <c r="AM498" i="8"/>
  <c r="AN498" i="8" s="1"/>
  <c r="AM557" i="8"/>
  <c r="AN557" i="8" s="1"/>
  <c r="AM624" i="8"/>
  <c r="AN624" i="8" s="1"/>
  <c r="AM667" i="8"/>
  <c r="AN667" i="8" s="1"/>
  <c r="AM758" i="8"/>
  <c r="AN758" i="8" s="1"/>
  <c r="AM779" i="8"/>
  <c r="AN779" i="8" s="1"/>
  <c r="AM862" i="8"/>
  <c r="AN862" i="8" s="1"/>
  <c r="AM914" i="8"/>
  <c r="AN914" i="8" s="1"/>
  <c r="AM1002" i="8"/>
  <c r="AN1002" i="8" s="1"/>
  <c r="AN117" i="8"/>
  <c r="AM100" i="8"/>
  <c r="AN100" i="8" s="1"/>
  <c r="AM426" i="8"/>
  <c r="AN426" i="8" s="1"/>
  <c r="AM612" i="8"/>
  <c r="AN612" i="8" s="1"/>
  <c r="AM8" i="8"/>
  <c r="AN8" i="8" s="1"/>
  <c r="AM693" i="8"/>
  <c r="AN693" i="8" s="1"/>
  <c r="AM94" i="8"/>
  <c r="AN94" i="8" s="1"/>
  <c r="AM812" i="8"/>
  <c r="AN812" i="8" s="1"/>
  <c r="AM46" i="8"/>
  <c r="AN46" i="8" s="1"/>
  <c r="AM322" i="8"/>
  <c r="AN322" i="8" s="1"/>
  <c r="AM505" i="8"/>
  <c r="AN505" i="8" s="1"/>
  <c r="AM574" i="8"/>
  <c r="AN574" i="8" s="1"/>
  <c r="AM783" i="8"/>
  <c r="AN783" i="8" s="1"/>
  <c r="AM929" i="8"/>
  <c r="AN929" i="8" s="1"/>
  <c r="AM479" i="8"/>
  <c r="AN479" i="8" s="1"/>
  <c r="AM991" i="8"/>
  <c r="AN991" i="8" s="1"/>
  <c r="AM142" i="8"/>
  <c r="AN142" i="8" s="1"/>
  <c r="AM191" i="8"/>
  <c r="AN191" i="8" s="1"/>
  <c r="AM844" i="8"/>
  <c r="AN844" i="8" s="1"/>
  <c r="AM980" i="8"/>
  <c r="AN980" i="8" s="1"/>
  <c r="AM145" i="8"/>
  <c r="AN145" i="8" s="1"/>
  <c r="AM202" i="8"/>
  <c r="AN202" i="8" s="1"/>
  <c r="AM367" i="8"/>
  <c r="AN367" i="8" s="1"/>
  <c r="AM594" i="8"/>
  <c r="AN594" i="8" s="1"/>
  <c r="AM852" i="8"/>
  <c r="AN852" i="8" s="1"/>
  <c r="AM988" i="8"/>
  <c r="AN988" i="8" s="1"/>
  <c r="AM118" i="8"/>
  <c r="AN118" i="8" s="1"/>
  <c r="AM123" i="8"/>
  <c r="AN123" i="8" s="1"/>
  <c r="AM865" i="8"/>
  <c r="AN865" i="8" s="1"/>
  <c r="AM208" i="8"/>
  <c r="AN208" i="8" s="1"/>
  <c r="AM183" i="8"/>
  <c r="AN183" i="8" s="1"/>
  <c r="AM578" i="8"/>
  <c r="AN578" i="8" s="1"/>
  <c r="AM238" i="8"/>
  <c r="AN238" i="8" s="1"/>
  <c r="AM438" i="8"/>
  <c r="AN438" i="8" s="1"/>
  <c r="AM694" i="8"/>
  <c r="AN694" i="8" s="1"/>
  <c r="AN115" i="8"/>
  <c r="AM82" i="8"/>
  <c r="AN82" i="8" s="1"/>
  <c r="AM453" i="8"/>
  <c r="AN453" i="8" s="1"/>
  <c r="AM729" i="8"/>
  <c r="AN729" i="8" s="1"/>
  <c r="AM771" i="8"/>
  <c r="AN771" i="8" s="1"/>
  <c r="AM131" i="8"/>
  <c r="AN131" i="8" s="1"/>
  <c r="AM736" i="8"/>
  <c r="AN736" i="8" s="1"/>
  <c r="AM52" i="8"/>
  <c r="AN52" i="8" s="1"/>
  <c r="AM20" i="8"/>
  <c r="AN20" i="8" s="1"/>
  <c r="AM78" i="8"/>
  <c r="AN78" i="8" s="1"/>
  <c r="AM221" i="8"/>
  <c r="AN221" i="8" s="1"/>
  <c r="AM303" i="8"/>
  <c r="AN303" i="8" s="1"/>
  <c r="AM909" i="8"/>
  <c r="AN909" i="8" s="1"/>
  <c r="AM121" i="8"/>
  <c r="AN121" i="8" s="1"/>
  <c r="AM700" i="8"/>
  <c r="AN700" i="8" s="1"/>
  <c r="AM25" i="8"/>
  <c r="AN25" i="8" s="1"/>
  <c r="AM482" i="8"/>
  <c r="AN482" i="8" s="1"/>
  <c r="AM992" i="8"/>
  <c r="AN992" i="8" s="1"/>
  <c r="AM246" i="8"/>
  <c r="AN246" i="8" s="1"/>
  <c r="AM939" i="8"/>
  <c r="AN939" i="8" s="1"/>
  <c r="AM502" i="8"/>
  <c r="AN502" i="8" s="1"/>
  <c r="AM944" i="8"/>
  <c r="AN944" i="8" s="1"/>
  <c r="AM116" i="8"/>
  <c r="AN116" i="8" s="1"/>
  <c r="AM363" i="8"/>
  <c r="AN363" i="8" s="1"/>
  <c r="AM873" i="8"/>
  <c r="AN873" i="8" s="1"/>
  <c r="AM295" i="8"/>
  <c r="AN295" i="8" s="1"/>
  <c r="AM590" i="8"/>
  <c r="AN590" i="8" s="1"/>
  <c r="AM901" i="8"/>
  <c r="AN901" i="8" s="1"/>
  <c r="AM26" i="8"/>
  <c r="AN26" i="8" s="1"/>
  <c r="AM364" i="8"/>
  <c r="AN364" i="8" s="1"/>
  <c r="AM890" i="8"/>
  <c r="AN890" i="8" s="1"/>
  <c r="AM255" i="8"/>
  <c r="AN255" i="8" s="1"/>
  <c r="AM796" i="8"/>
  <c r="AN796" i="8" s="1"/>
  <c r="AM1001" i="8"/>
  <c r="AN1001" i="8" s="1"/>
  <c r="AM144" i="8"/>
  <c r="AN144" i="8" s="1"/>
  <c r="AM55" i="8"/>
  <c r="AN55" i="8" s="1"/>
  <c r="AM277" i="8"/>
  <c r="AN277" i="8" s="1"/>
  <c r="AM561" i="8"/>
  <c r="AN561" i="8" s="1"/>
  <c r="AM243" i="8"/>
  <c r="AN243" i="8" s="1"/>
  <c r="AM365" i="8"/>
  <c r="AN365" i="8" s="1"/>
  <c r="AM424" i="8"/>
  <c r="AN424" i="8" s="1"/>
  <c r="AM573" i="8"/>
  <c r="AN573" i="8" s="1"/>
  <c r="AM743" i="8"/>
  <c r="AN743" i="8" s="1"/>
  <c r="AM838" i="8"/>
  <c r="AN838" i="8" s="1"/>
  <c r="AM211" i="8"/>
  <c r="AN211" i="8" s="1"/>
  <c r="AM602" i="8"/>
  <c r="AN602" i="8" s="1"/>
  <c r="AM707" i="8"/>
  <c r="AN707" i="8" s="1"/>
  <c r="AM995" i="8"/>
  <c r="AN995" i="8" s="1"/>
  <c r="AM292" i="8"/>
  <c r="AN292" i="8" s="1"/>
  <c r="AM912" i="8"/>
  <c r="AN912" i="8" s="1"/>
  <c r="AM670" i="8"/>
  <c r="AN670" i="8" s="1"/>
  <c r="AM645" i="8"/>
  <c r="AN645" i="8" s="1"/>
  <c r="AM160" i="8"/>
  <c r="AN160" i="8" s="1"/>
  <c r="AM91" i="8"/>
  <c r="AN91" i="8" s="1"/>
  <c r="AM17" i="8"/>
  <c r="AN17" i="8" s="1"/>
  <c r="AM30" i="8"/>
  <c r="AN30" i="8" s="1"/>
  <c r="AM432" i="8"/>
  <c r="AN432" i="8" s="1"/>
  <c r="AM45" i="8"/>
  <c r="AN45" i="8" s="1"/>
  <c r="AM56" i="8"/>
  <c r="AN56" i="8" s="1"/>
  <c r="AM195" i="8"/>
  <c r="AN195" i="8" s="1"/>
  <c r="AM312" i="8"/>
  <c r="AN312" i="8" s="1"/>
  <c r="AM657" i="8"/>
  <c r="AN657" i="8" s="1"/>
  <c r="AM332" i="8"/>
  <c r="AN332" i="8" s="1"/>
  <c r="AM278" i="8"/>
  <c r="AN278" i="8" s="1"/>
  <c r="AM234" i="8"/>
  <c r="AN234" i="8" s="1"/>
  <c r="AM784" i="8"/>
  <c r="AN784" i="8" s="1"/>
  <c r="AM135" i="8"/>
  <c r="AN135" i="8" s="1"/>
  <c r="AM400" i="8"/>
  <c r="AN400" i="8" s="1"/>
  <c r="AM22" i="8"/>
  <c r="AN22" i="8" s="1"/>
  <c r="AM229" i="8"/>
  <c r="AN229" i="8" s="1"/>
  <c r="AM652" i="8"/>
  <c r="AN652" i="8" s="1"/>
  <c r="AM308" i="8"/>
  <c r="AN308" i="8" s="1"/>
  <c r="AM759" i="8"/>
  <c r="AN759" i="8" s="1"/>
  <c r="AM70" i="8"/>
  <c r="AN70" i="8" s="1"/>
  <c r="AM198" i="8"/>
  <c r="AN198" i="8" s="1"/>
  <c r="AM410" i="8"/>
  <c r="AN410" i="8" s="1"/>
  <c r="AM542" i="8"/>
  <c r="AN542" i="8" s="1"/>
  <c r="AM621" i="8"/>
  <c r="AN621" i="8" s="1"/>
  <c r="AM687" i="8"/>
  <c r="AN687" i="8" s="1"/>
  <c r="AM110" i="8"/>
  <c r="AN110" i="8" s="1"/>
  <c r="AM108" i="8"/>
  <c r="AN108" i="8" s="1"/>
  <c r="AM377" i="8"/>
  <c r="AN377" i="8" s="1"/>
  <c r="AM281" i="8"/>
  <c r="AN281" i="8" s="1"/>
  <c r="AM450" i="8"/>
  <c r="AN450" i="8" s="1"/>
  <c r="AM851" i="8"/>
  <c r="AN851" i="8" s="1"/>
  <c r="AM113" i="8"/>
  <c r="AN113" i="8" s="1"/>
  <c r="AM112" i="8"/>
  <c r="AN112" i="8" s="1"/>
  <c r="AM216" i="8"/>
  <c r="AN216" i="8" s="1"/>
  <c r="AM286" i="8"/>
  <c r="AN286" i="8" s="1"/>
  <c r="AM666" i="8"/>
  <c r="AN666" i="8" s="1"/>
  <c r="AM176" i="8"/>
  <c r="AN176" i="8" s="1"/>
  <c r="AM222" i="8"/>
  <c r="AN222" i="8" s="1"/>
  <c r="AM559" i="8"/>
  <c r="AN559" i="8" s="1"/>
  <c r="AM659" i="8"/>
  <c r="AN659" i="8" s="1"/>
  <c r="AM832" i="8"/>
  <c r="AN832" i="8" s="1"/>
  <c r="AM962" i="8"/>
  <c r="AN962" i="8" s="1"/>
  <c r="AM32" i="8"/>
  <c r="AN32" i="8" s="1"/>
  <c r="AM501" i="8"/>
  <c r="AN501" i="8" s="1"/>
  <c r="AM583" i="8"/>
  <c r="AN583" i="8" s="1"/>
  <c r="AM673" i="8"/>
  <c r="AN673" i="8" s="1"/>
  <c r="AM772" i="8"/>
  <c r="AN772" i="8" s="1"/>
  <c r="AM382" i="8"/>
  <c r="AN382" i="8" s="1"/>
  <c r="AM406" i="8"/>
  <c r="AN406" i="8" s="1"/>
  <c r="AM345" i="8"/>
  <c r="AN345" i="8" s="1"/>
  <c r="AM516" i="8"/>
  <c r="AN516" i="8" s="1"/>
  <c r="AM526" i="8"/>
  <c r="AN526" i="8" s="1"/>
  <c r="AM797" i="8"/>
  <c r="AN797" i="8" s="1"/>
  <c r="AM867" i="8"/>
  <c r="AN867" i="8" s="1"/>
  <c r="AM949" i="8"/>
  <c r="AN949" i="8" s="1"/>
  <c r="AM84" i="8"/>
  <c r="AN84" i="8" s="1"/>
  <c r="AM201" i="8"/>
  <c r="AN201" i="8" s="1"/>
  <c r="AM242" i="8"/>
  <c r="AN242" i="8" s="1"/>
  <c r="AM439" i="8"/>
  <c r="AN439" i="8" s="1"/>
  <c r="AM462" i="8"/>
  <c r="AN462" i="8" s="1"/>
  <c r="AM889" i="8"/>
  <c r="AN889" i="8" s="1"/>
  <c r="AM120" i="8"/>
  <c r="AN120" i="8" s="1"/>
  <c r="AM284" i="8"/>
  <c r="AN284" i="8" s="1"/>
  <c r="AM336" i="8"/>
  <c r="AN336" i="8" s="1"/>
  <c r="AM562" i="8"/>
  <c r="AN562" i="8" s="1"/>
  <c r="AM768" i="8"/>
  <c r="AN768" i="8" s="1"/>
  <c r="AM765" i="8"/>
  <c r="AN765" i="8" s="1"/>
  <c r="AM926" i="8"/>
  <c r="AN926" i="8" s="1"/>
  <c r="AM976" i="8"/>
  <c r="AN976" i="8" s="1"/>
  <c r="AM317" i="8"/>
  <c r="AN317" i="8" s="1"/>
  <c r="AM434" i="8"/>
  <c r="AN434" i="8" s="1"/>
  <c r="AM417" i="8"/>
  <c r="AN417" i="8" s="1"/>
  <c r="AM646" i="8"/>
  <c r="AN646" i="8" s="1"/>
  <c r="AM465" i="8"/>
  <c r="AN465" i="8" s="1"/>
  <c r="AM636" i="8"/>
  <c r="AN636" i="8" s="1"/>
  <c r="AM622" i="8"/>
  <c r="AN622" i="8" s="1"/>
  <c r="AM682" i="8"/>
  <c r="AN682" i="8" s="1"/>
  <c r="AM840" i="8"/>
  <c r="AN840" i="8" s="1"/>
  <c r="AM920" i="8"/>
  <c r="AN920" i="8" s="1"/>
  <c r="AM948" i="8"/>
  <c r="AN948" i="8" s="1"/>
  <c r="AM10" i="8"/>
  <c r="AN10" i="8" s="1"/>
  <c r="AM809" i="8"/>
  <c r="AN809" i="8" s="1"/>
  <c r="AM262" i="8"/>
  <c r="AN262" i="8" s="1"/>
  <c r="AA5" i="8"/>
  <c r="AM129" i="8"/>
  <c r="AN129" i="8" s="1"/>
  <c r="AM856" i="8"/>
  <c r="AN856" i="8" s="1"/>
  <c r="AM264" i="8"/>
  <c r="AN264" i="8" s="1"/>
  <c r="AM338" i="8"/>
  <c r="AN338" i="8" s="1"/>
  <c r="AM12" i="8"/>
  <c r="AN12" i="8" s="1"/>
  <c r="AM334" i="8"/>
  <c r="AN334" i="8" s="1"/>
  <c r="AM472" i="8"/>
  <c r="AN472" i="8" s="1"/>
  <c r="AM678" i="8"/>
  <c r="AN678" i="8" s="1"/>
  <c r="AM892" i="8"/>
  <c r="AN892" i="8" s="1"/>
  <c r="AM48" i="8"/>
  <c r="AN48" i="8" s="1"/>
  <c r="AM283" i="8"/>
  <c r="AN283" i="8" s="1"/>
  <c r="AM696" i="8"/>
  <c r="AN696" i="8" s="1"/>
  <c r="AM156" i="8"/>
  <c r="AN156" i="8" s="1"/>
  <c r="AM179" i="8"/>
  <c r="AN179" i="8" s="1"/>
  <c r="AM393" i="8"/>
  <c r="AN393" i="8" s="1"/>
  <c r="AM640" i="8"/>
  <c r="AN640" i="8" s="1"/>
  <c r="AM872" i="8"/>
  <c r="AN872" i="8" s="1"/>
  <c r="AM265" i="8"/>
  <c r="AN265" i="8" s="1"/>
  <c r="AM490" i="8"/>
  <c r="AN490" i="8" s="1"/>
  <c r="AM547" i="8"/>
  <c r="AN547" i="8" s="1"/>
  <c r="AM629" i="8"/>
  <c r="AN629" i="8" s="1"/>
  <c r="AM806" i="8"/>
  <c r="AN806" i="8" s="1"/>
  <c r="AM864" i="8"/>
  <c r="AN864" i="8" s="1"/>
  <c r="AM1005" i="8"/>
  <c r="AN1005" i="8" s="1"/>
  <c r="AM162" i="8"/>
  <c r="AN162" i="8" s="1"/>
  <c r="AM130" i="8"/>
  <c r="AN130" i="8" s="1"/>
  <c r="AM143" i="8"/>
  <c r="AN143" i="8" s="1"/>
  <c r="AM287" i="8"/>
  <c r="AN287" i="8" s="1"/>
  <c r="AM340" i="8"/>
  <c r="AN340" i="8" s="1"/>
  <c r="AM581" i="8"/>
  <c r="AN581" i="8" s="1"/>
  <c r="AM560" i="8"/>
  <c r="AN560" i="8" s="1"/>
  <c r="AM739" i="8"/>
  <c r="AN739" i="8" s="1"/>
  <c r="AM854" i="8"/>
  <c r="AN854" i="8" s="1"/>
  <c r="AM977" i="8"/>
  <c r="AN977" i="8" s="1"/>
  <c r="AM154" i="8"/>
  <c r="AN154" i="8" s="1"/>
  <c r="AM114" i="8"/>
  <c r="AN114" i="8" s="1"/>
  <c r="AM125" i="8"/>
  <c r="AN125" i="8" s="1"/>
  <c r="AM226" i="8"/>
  <c r="AN226" i="8" s="1"/>
  <c r="AM304" i="8"/>
  <c r="AN304" i="8" s="1"/>
  <c r="AM508" i="8"/>
  <c r="AN508" i="8" s="1"/>
  <c r="AM691" i="8"/>
  <c r="AN691" i="8" s="1"/>
  <c r="AM744" i="8"/>
  <c r="AN744" i="8" s="1"/>
  <c r="AM836" i="8"/>
  <c r="AN836" i="8" s="1"/>
  <c r="AM966" i="8"/>
  <c r="AN966" i="8" s="1"/>
  <c r="AM147" i="8"/>
  <c r="AN147" i="8" s="1"/>
  <c r="AM301" i="8"/>
  <c r="AN301" i="8" s="1"/>
  <c r="AM348" i="8"/>
  <c r="AN348" i="8" s="1"/>
  <c r="AM475" i="8"/>
  <c r="AN475" i="8" s="1"/>
  <c r="AM663" i="8"/>
  <c r="AN663" i="8" s="1"/>
  <c r="AM747" i="8"/>
  <c r="AN747" i="8" s="1"/>
  <c r="AM870" i="8"/>
  <c r="AN870" i="8" s="1"/>
  <c r="AM967" i="8"/>
  <c r="AN967" i="8" s="1"/>
  <c r="AM875" i="8"/>
  <c r="AN875" i="8" s="1"/>
  <c r="AM908" i="8"/>
  <c r="AN908" i="8" s="1"/>
  <c r="AM177" i="8"/>
  <c r="AN177" i="8" s="1"/>
  <c r="AM270" i="8"/>
  <c r="AN270" i="8" s="1"/>
  <c r="AM445" i="8"/>
  <c r="AN445" i="8" s="1"/>
  <c r="AM489" i="8"/>
  <c r="AN489" i="8" s="1"/>
  <c r="AM507" i="8"/>
  <c r="AN507" i="8" s="1"/>
  <c r="AM588" i="8"/>
  <c r="AN588" i="8" s="1"/>
  <c r="AM648" i="8"/>
  <c r="AN648" i="8" s="1"/>
  <c r="AM766" i="8"/>
  <c r="AN766" i="8" s="1"/>
  <c r="AM896" i="8"/>
  <c r="AN896" i="8" s="1"/>
  <c r="AM950" i="8"/>
  <c r="AN950" i="8" s="1"/>
  <c r="AM643" i="8"/>
  <c r="AN643" i="8" s="1"/>
  <c r="AM717" i="8"/>
  <c r="AN717" i="8" s="1"/>
  <c r="AM746" i="8"/>
  <c r="AN746" i="8" s="1"/>
  <c r="AM845" i="8"/>
  <c r="AN845" i="8" s="1"/>
  <c r="AM860" i="8"/>
  <c r="AN860" i="8" s="1"/>
  <c r="AM1004" i="8"/>
  <c r="AN1004" i="8" s="1"/>
  <c r="AM998" i="8"/>
  <c r="AN998" i="8" s="1"/>
  <c r="AM155" i="8"/>
  <c r="AN155" i="8" s="1"/>
  <c r="AM373" i="8"/>
  <c r="AN373" i="8" s="1"/>
  <c r="AM207" i="8"/>
  <c r="AN207" i="8" s="1"/>
  <c r="AM480" i="8"/>
  <c r="AN480" i="8" s="1"/>
  <c r="AM598" i="8"/>
  <c r="AN598" i="8" s="1"/>
  <c r="AM613" i="8"/>
  <c r="AN613" i="8" s="1"/>
  <c r="AM677" i="8"/>
  <c r="AN677" i="8" s="1"/>
  <c r="AM815" i="8"/>
  <c r="AN815" i="8" s="1"/>
  <c r="AM841" i="8"/>
  <c r="AN841" i="8" s="1"/>
  <c r="AM958" i="8"/>
  <c r="AN958" i="8" s="1"/>
  <c r="AM11" i="8"/>
  <c r="AN11" i="8" s="1"/>
  <c r="AM689" i="8"/>
  <c r="AN689" i="8" s="1"/>
  <c r="AM252" i="8"/>
  <c r="AN252" i="8" s="1"/>
  <c r="AM719" i="8"/>
  <c r="AN719" i="8" s="1"/>
  <c r="AM42" i="8"/>
  <c r="AN42" i="8" s="1"/>
  <c r="AM984" i="8"/>
  <c r="AN984" i="8" s="1"/>
  <c r="AM601" i="8"/>
  <c r="AN601" i="8" s="1"/>
  <c r="AM35" i="8"/>
  <c r="AN35" i="8" s="1"/>
  <c r="AM81" i="8"/>
  <c r="AN81" i="8" s="1"/>
  <c r="AM307" i="8"/>
  <c r="AN307" i="8" s="1"/>
  <c r="AM954" i="8"/>
  <c r="AN954" i="8" s="1"/>
  <c r="AM64" i="8"/>
  <c r="AN64" i="8" s="1"/>
  <c r="AM339" i="8"/>
  <c r="AN339" i="8" s="1"/>
  <c r="AM368" i="8"/>
  <c r="AN368" i="8" s="1"/>
  <c r="AM522" i="8"/>
  <c r="AN522" i="8" s="1"/>
  <c r="AM703" i="8"/>
  <c r="AN703" i="8" s="1"/>
  <c r="AM149" i="8"/>
  <c r="AN149" i="8" s="1"/>
  <c r="AM396" i="8"/>
  <c r="AN396" i="8" s="1"/>
  <c r="AM754" i="8"/>
  <c r="AN754" i="8" s="1"/>
  <c r="AM987" i="8"/>
  <c r="AN987" i="8" s="1"/>
  <c r="AM132" i="8"/>
  <c r="AN132" i="8" s="1"/>
  <c r="AM344" i="8"/>
  <c r="AN344" i="8" s="1"/>
  <c r="AM172" i="8"/>
  <c r="AN172" i="8" s="1"/>
  <c r="AM392" i="8"/>
  <c r="AN392" i="8" s="1"/>
  <c r="AM632" i="8"/>
  <c r="AN632" i="8" s="1"/>
  <c r="AM220" i="8"/>
  <c r="AN220" i="8" s="1"/>
  <c r="AM443" i="8"/>
  <c r="AN443" i="8" s="1"/>
  <c r="AM668" i="8"/>
  <c r="AN668" i="8" s="1"/>
  <c r="AM983" i="8"/>
  <c r="AN983" i="8" s="1"/>
  <c r="AM686" i="8"/>
  <c r="AN686" i="8" s="1"/>
  <c r="AM823" i="8"/>
  <c r="AN823" i="8" s="1"/>
  <c r="AM356" i="8"/>
  <c r="AN356" i="8" s="1"/>
  <c r="AM442" i="8"/>
  <c r="AN442" i="8" s="1"/>
  <c r="AM566" i="8"/>
  <c r="AN566" i="8" s="1"/>
  <c r="AM803" i="8"/>
  <c r="AN803" i="8" s="1"/>
  <c r="AM352" i="8"/>
  <c r="AN352" i="8" s="1"/>
  <c r="AM773" i="8"/>
  <c r="AN773" i="8" s="1"/>
  <c r="AM251" i="8"/>
  <c r="AN251" i="8" s="1"/>
  <c r="AM863" i="8"/>
  <c r="AN863" i="8" s="1"/>
  <c r="AM853" i="8"/>
  <c r="AN853" i="8" s="1"/>
  <c r="AM420" i="8"/>
  <c r="AN420" i="8" s="1"/>
  <c r="AM257" i="8"/>
  <c r="AN257" i="8" s="1"/>
  <c r="AA296" i="8"/>
  <c r="AB296" i="8" s="1"/>
  <c r="AC296" i="8" s="1"/>
  <c r="L24" i="7"/>
  <c r="Q32" i="3" s="1"/>
  <c r="Z33" i="4"/>
  <c r="L28" i="7"/>
  <c r="Q36" i="3" s="1"/>
  <c r="Z37" i="4"/>
  <c r="L10" i="7"/>
  <c r="Q18" i="3" s="1"/>
  <c r="Z19" i="4"/>
  <c r="T20" i="4"/>
  <c r="X20" i="4" s="1"/>
  <c r="M11" i="7"/>
  <c r="R19" i="3" s="1"/>
  <c r="Z19" i="3" s="1"/>
  <c r="T28" i="4"/>
  <c r="X28" i="4" s="1"/>
  <c r="M19" i="7"/>
  <c r="R27" i="3" s="1"/>
  <c r="AB27" i="3" s="1"/>
  <c r="Z33" i="8"/>
  <c r="Z37" i="8"/>
  <c r="Z77" i="8"/>
  <c r="Z11" i="8"/>
  <c r="Z79" i="8"/>
  <c r="Z29" i="8"/>
  <c r="Z17" i="8"/>
  <c r="Z8" i="8"/>
  <c r="Z10" i="8"/>
  <c r="Z48" i="8"/>
  <c r="Z14" i="8"/>
  <c r="Z977" i="8"/>
  <c r="Z976" i="8"/>
  <c r="Z1006" i="8"/>
  <c r="Z956" i="8"/>
  <c r="Z967" i="8"/>
  <c r="Z969" i="8"/>
  <c r="Z954" i="8"/>
  <c r="Z922" i="8"/>
  <c r="Z978" i="8"/>
  <c r="Z962" i="8"/>
  <c r="Z947" i="8"/>
  <c r="Z874" i="8"/>
  <c r="Z885" i="8"/>
  <c r="Z908" i="8"/>
  <c r="Z897" i="8"/>
  <c r="Z868" i="8"/>
  <c r="Z881" i="8"/>
  <c r="Z871" i="8"/>
  <c r="Z847" i="8"/>
  <c r="Z855" i="8"/>
  <c r="Z832" i="8"/>
  <c r="Z841" i="8"/>
  <c r="Z870" i="8"/>
  <c r="Z770" i="8"/>
  <c r="Z824" i="8"/>
  <c r="Z795" i="8"/>
  <c r="Z799" i="8"/>
  <c r="Z794" i="8"/>
  <c r="Z798" i="8"/>
  <c r="Z735" i="8"/>
  <c r="Z816" i="8"/>
  <c r="Z748" i="8"/>
  <c r="Z741" i="8"/>
  <c r="Z809" i="8"/>
  <c r="Z734" i="8"/>
  <c r="Z702" i="8"/>
  <c r="Z670" i="8"/>
  <c r="Z703" i="8"/>
  <c r="Z671" i="8"/>
  <c r="Z718" i="8"/>
  <c r="Z681" i="8"/>
  <c r="Z705" i="8"/>
  <c r="Z633" i="8"/>
  <c r="Z660" i="8"/>
  <c r="Z626" i="8"/>
  <c r="Z706" i="8"/>
  <c r="Z639" i="8"/>
  <c r="Z708" i="8"/>
  <c r="Z656" i="8"/>
  <c r="Z576" i="8"/>
  <c r="Z593" i="8"/>
  <c r="Z598" i="8"/>
  <c r="Z595" i="8"/>
  <c r="Z555" i="8"/>
  <c r="Z523" i="8"/>
  <c r="Z570" i="8"/>
  <c r="Z528" i="8"/>
  <c r="Z557" i="8"/>
  <c r="Z545" i="8"/>
  <c r="Z485" i="8"/>
  <c r="Z453" i="8"/>
  <c r="Z421" i="8"/>
  <c r="Z574" i="8"/>
  <c r="Z550" i="8"/>
  <c r="Z500" i="8"/>
  <c r="Z468" i="8"/>
  <c r="Z483" i="8"/>
  <c r="Z434" i="8"/>
  <c r="Z474" i="8"/>
  <c r="Z455" i="8"/>
  <c r="Z408" i="8"/>
  <c r="Z470" i="8"/>
  <c r="Z446" i="8"/>
  <c r="Z399" i="8"/>
  <c r="Z384" i="8"/>
  <c r="Z349" i="8"/>
  <c r="Z317" i="8"/>
  <c r="Z479" i="8"/>
  <c r="Z383" i="8"/>
  <c r="Z342" i="8"/>
  <c r="Z382" i="8"/>
  <c r="Z371" i="8"/>
  <c r="Z339" i="8"/>
  <c r="Z285" i="8"/>
  <c r="Z230" i="8"/>
  <c r="Z360" i="8"/>
  <c r="Z380" i="8"/>
  <c r="Z273" i="8"/>
  <c r="Z215" i="8"/>
  <c r="Z296" i="8"/>
  <c r="Z344" i="8"/>
  <c r="Z290" i="8"/>
  <c r="Z245" i="8"/>
  <c r="Z177" i="8"/>
  <c r="Z301" i="8"/>
  <c r="Z247" i="8"/>
  <c r="Z403" i="8"/>
  <c r="Z224" i="8"/>
  <c r="Z82" i="8"/>
  <c r="Z261" i="8"/>
  <c r="Z277" i="8"/>
  <c r="Z240" i="8"/>
  <c r="Z162" i="8"/>
  <c r="Z154" i="8"/>
  <c r="Z69" i="8"/>
  <c r="Z199" i="8"/>
  <c r="Z93" i="8"/>
  <c r="Z98" i="8"/>
  <c r="Z45" i="8"/>
  <c r="Z107" i="8"/>
  <c r="Z54" i="8"/>
  <c r="Z183" i="8"/>
  <c r="Z299" i="8"/>
  <c r="Z144" i="8"/>
  <c r="Z128" i="8"/>
  <c r="Z112" i="8"/>
  <c r="Z151" i="8"/>
  <c r="Z16" i="8"/>
  <c r="Z22" i="8"/>
  <c r="Z141" i="8"/>
  <c r="Z125" i="8"/>
  <c r="Z73" i="8"/>
  <c r="Z84" i="8"/>
  <c r="Z63" i="8"/>
  <c r="Z988" i="8"/>
  <c r="Z990" i="8"/>
  <c r="Z997" i="8"/>
  <c r="Z991" i="8"/>
  <c r="Z957" i="8"/>
  <c r="Z945" i="8"/>
  <c r="Z965" i="8"/>
  <c r="Z994" i="8"/>
  <c r="Z923" i="8"/>
  <c r="Z946" i="8"/>
  <c r="Z917" i="8"/>
  <c r="Z941" i="8"/>
  <c r="Z861" i="8"/>
  <c r="Z886" i="8"/>
  <c r="Z952" i="8"/>
  <c r="Z910" i="8"/>
  <c r="Z846" i="8"/>
  <c r="Z852" i="8"/>
  <c r="Z857" i="8"/>
  <c r="Z888" i="8"/>
  <c r="Z830" i="8"/>
  <c r="Z823" i="8"/>
  <c r="Z808" i="8"/>
  <c r="Z757" i="8"/>
  <c r="Z791" i="8"/>
  <c r="Z766" i="8"/>
  <c r="Z769" i="8"/>
  <c r="Z768" i="8"/>
  <c r="Z755" i="8"/>
  <c r="Z723" i="8"/>
  <c r="Z775" i="8"/>
  <c r="Z819" i="8"/>
  <c r="Z729" i="8"/>
  <c r="Z754" i="8"/>
  <c r="Z722" i="8"/>
  <c r="Z690" i="8"/>
  <c r="Z773" i="8"/>
  <c r="Z691" i="8"/>
  <c r="Z659" i="8"/>
  <c r="Z701" i="8"/>
  <c r="Z669" i="8"/>
  <c r="Z653" i="8"/>
  <c r="Z621" i="8"/>
  <c r="Z646" i="8"/>
  <c r="Z614" i="8"/>
  <c r="Z676" i="8"/>
  <c r="Z627" i="8"/>
  <c r="Z652" i="8"/>
  <c r="Z596" i="8"/>
  <c r="Z564" i="8"/>
  <c r="Z581" i="8"/>
  <c r="Z586" i="8"/>
  <c r="Z613" i="8"/>
  <c r="Z543" i="8"/>
  <c r="Z582" i="8"/>
  <c r="Z548" i="8"/>
  <c r="Z578" i="8"/>
  <c r="Z522" i="8"/>
  <c r="Z510" i="8"/>
  <c r="Z473" i="8"/>
  <c r="Z441" i="8"/>
  <c r="Z409" i="8"/>
  <c r="Z521" i="8"/>
  <c r="Z533" i="8"/>
  <c r="Z488" i="8"/>
  <c r="Z507" i="8"/>
  <c r="Z452" i="8"/>
  <c r="Z418" i="8"/>
  <c r="Z526" i="8"/>
  <c r="Z439" i="8"/>
  <c r="Z569" i="8"/>
  <c r="Z464" i="8"/>
  <c r="Z430" i="8"/>
  <c r="Z376" i="8"/>
  <c r="Z369" i="8"/>
  <c r="Z337" i="8"/>
  <c r="Z305" i="8"/>
  <c r="Z412" i="8"/>
  <c r="Z362" i="8"/>
  <c r="Z443" i="8"/>
  <c r="Z427" i="8"/>
  <c r="Z359" i="8"/>
  <c r="Z372" i="8"/>
  <c r="Z269" i="8"/>
  <c r="Z218" i="8"/>
  <c r="Z323" i="8"/>
  <c r="Z320" i="8"/>
  <c r="Z235" i="8"/>
  <c r="Z386" i="8"/>
  <c r="Z262" i="8"/>
  <c r="Z43" i="8"/>
  <c r="Z1004" i="8"/>
  <c r="Z986" i="8"/>
  <c r="Z983" i="8"/>
  <c r="Z964" i="8"/>
  <c r="Z942" i="8"/>
  <c r="Z930" i="8"/>
  <c r="Z943" i="8"/>
  <c r="Z920" i="8"/>
  <c r="Z890" i="8"/>
  <c r="Z877" i="8"/>
  <c r="Z928" i="8"/>
  <c r="Z884" i="8"/>
  <c r="Z865" i="8"/>
  <c r="Z872" i="8"/>
  <c r="Z834" i="8"/>
  <c r="Z827" i="8"/>
  <c r="Z815" i="8"/>
  <c r="Z787" i="8"/>
  <c r="Z806" i="8"/>
  <c r="Z762" i="8"/>
  <c r="Z812" i="8"/>
  <c r="Z772" i="8"/>
  <c r="Z719" i="8"/>
  <c r="Z760" i="8"/>
  <c r="Z737" i="8"/>
  <c r="Z750" i="8"/>
  <c r="Z712" i="8"/>
  <c r="Z666" i="8"/>
  <c r="Z687" i="8"/>
  <c r="Z732" i="8"/>
  <c r="Z677" i="8"/>
  <c r="Z649" i="8"/>
  <c r="Z668" i="8"/>
  <c r="Z622" i="8"/>
  <c r="Z655" i="8"/>
  <c r="Z615" i="8"/>
  <c r="Z605" i="8"/>
  <c r="Z560" i="8"/>
  <c r="Z628" i="8"/>
  <c r="Z672" i="8"/>
  <c r="Z539" i="8"/>
  <c r="Z624" i="8"/>
  <c r="Z524" i="8"/>
  <c r="Z506" i="8"/>
  <c r="Z493" i="8"/>
  <c r="Z449" i="8"/>
  <c r="Z405" i="8"/>
  <c r="Z512" i="8"/>
  <c r="Z496" i="8"/>
  <c r="Z503" i="8"/>
  <c r="Z436" i="8"/>
  <c r="Z466" i="8"/>
  <c r="Z438" i="8"/>
  <c r="Z486" i="8"/>
  <c r="Z432" i="8"/>
  <c r="Z563" i="8"/>
  <c r="Z357" i="8"/>
  <c r="Z313" i="8"/>
  <c r="Z404" i="8"/>
  <c r="Z350" i="8"/>
  <c r="Z373" i="8"/>
  <c r="Z355" i="8"/>
  <c r="Z293" i="8"/>
  <c r="Z226" i="8"/>
  <c r="Z318" i="8"/>
  <c r="Z279" i="8"/>
  <c r="Z211" i="8"/>
  <c r="Z258" i="8"/>
  <c r="Z314" i="8"/>
  <c r="Z251" i="8"/>
  <c r="Z181" i="8"/>
  <c r="Z300" i="8"/>
  <c r="Z237" i="8"/>
  <c r="Z303" i="8"/>
  <c r="Z174" i="8"/>
  <c r="Z51" i="8"/>
  <c r="Z352" i="8"/>
  <c r="Z252" i="8"/>
  <c r="Z161" i="8"/>
  <c r="Z152" i="8"/>
  <c r="Z52" i="8"/>
  <c r="Z109" i="8"/>
  <c r="Z182" i="8"/>
  <c r="Z64" i="8"/>
  <c r="Z175" i="8"/>
  <c r="Z264" i="8"/>
  <c r="Z172" i="8"/>
  <c r="Z70" i="8"/>
  <c r="Z136" i="8"/>
  <c r="Z118" i="8"/>
  <c r="Z356" i="8"/>
  <c r="Z21" i="8"/>
  <c r="Z18" i="8"/>
  <c r="Z137" i="8"/>
  <c r="Z119" i="8"/>
  <c r="Z36" i="8"/>
  <c r="Z12" i="8"/>
  <c r="Z980" i="8"/>
  <c r="Z970" i="8"/>
  <c r="Z948" i="8"/>
  <c r="Z949" i="8"/>
  <c r="Z936" i="8"/>
  <c r="Z914" i="8"/>
  <c r="Z915" i="8"/>
  <c r="Z903" i="8"/>
  <c r="Z866" i="8"/>
  <c r="Z925" i="8"/>
  <c r="Z907" i="8"/>
  <c r="Z864" i="8"/>
  <c r="Z838" i="8"/>
  <c r="Z860" i="8"/>
  <c r="Z848" i="8"/>
  <c r="Z822" i="8"/>
  <c r="Z837" i="8"/>
  <c r="Z765" i="8"/>
  <c r="Z780" i="8"/>
  <c r="Z817" i="8"/>
  <c r="Z781" i="8"/>
  <c r="Z751" i="8"/>
  <c r="Z783" i="8"/>
  <c r="Z744" i="8"/>
  <c r="Z725" i="8"/>
  <c r="Z742" i="8"/>
  <c r="Z698" i="8"/>
  <c r="Z707" i="8"/>
  <c r="Z679" i="8"/>
  <c r="Z715" i="8"/>
  <c r="Z665" i="8"/>
  <c r="Z641" i="8"/>
  <c r="Z654" i="8"/>
  <c r="Z610" i="8"/>
  <c r="Z647" i="8"/>
  <c r="Z692" i="8"/>
  <c r="Z592" i="8"/>
  <c r="Z601" i="8"/>
  <c r="Z594" i="8"/>
  <c r="Z612" i="8"/>
  <c r="Z531" i="8"/>
  <c r="Z556" i="8"/>
  <c r="Z573" i="8"/>
  <c r="Z608" i="8"/>
  <c r="Z481" i="8"/>
  <c r="Z437" i="8"/>
  <c r="Z397" i="8"/>
  <c r="Z549" i="8"/>
  <c r="Z484" i="8"/>
  <c r="Z499" i="8"/>
  <c r="Z420" i="8"/>
  <c r="Z516" i="8"/>
  <c r="Z423" i="8"/>
  <c r="Z554" i="8"/>
  <c r="Z416" i="8"/>
  <c r="Z495" i="8"/>
  <c r="Z345" i="8"/>
  <c r="Z487" i="8"/>
  <c r="Z391" i="8"/>
  <c r="Z471" i="8"/>
  <c r="Z426" i="8"/>
  <c r="Z347" i="8"/>
  <c r="Z275" i="8"/>
  <c r="Z214" i="8"/>
  <c r="Z310" i="8"/>
  <c r="Z243" i="8"/>
  <c r="Z368" i="8"/>
  <c r="Z250" i="8"/>
  <c r="Z306" i="8"/>
  <c r="Z205" i="8"/>
  <c r="Z364" i="8"/>
  <c r="Z287" i="8"/>
  <c r="Z229" i="8"/>
  <c r="Z265" i="8"/>
  <c r="Z167" i="8"/>
  <c r="Z32" i="8"/>
  <c r="Z216" i="8"/>
  <c r="Z190" i="8"/>
  <c r="Z159" i="8"/>
  <c r="Z83" i="8"/>
  <c r="Z282" i="8"/>
  <c r="Z101" i="8"/>
  <c r="Z102" i="8"/>
  <c r="Z44" i="8"/>
  <c r="Z99" i="8"/>
  <c r="Z208" i="8"/>
  <c r="Z108" i="8"/>
  <c r="Z39" i="8"/>
  <c r="Z132" i="8"/>
  <c r="Z114" i="8"/>
  <c r="Z81" i="8"/>
  <c r="Z220" i="8"/>
  <c r="Z228" i="8"/>
  <c r="Z133" i="8"/>
  <c r="Z115" i="8"/>
  <c r="Z196" i="8"/>
  <c r="Z972" i="8"/>
  <c r="Z963" i="8"/>
  <c r="Z940" i="8"/>
  <c r="Z999" i="8"/>
  <c r="Z929" i="8"/>
  <c r="Z906" i="8"/>
  <c r="Z960" i="8"/>
  <c r="Z895" i="8"/>
  <c r="Z858" i="8"/>
  <c r="Z912" i="8"/>
  <c r="Z892" i="8"/>
  <c r="Z933" i="8"/>
  <c r="Z878" i="8"/>
  <c r="Z856" i="8"/>
  <c r="Z840" i="8"/>
  <c r="Z814" i="8"/>
  <c r="Z826" i="8"/>
  <c r="Z761" i="8"/>
  <c r="Z774" i="8"/>
  <c r="Z801" i="8"/>
  <c r="Z779" i="8"/>
  <c r="Z747" i="8"/>
  <c r="Z771" i="8"/>
  <c r="Z740" i="8"/>
  <c r="Z721" i="8"/>
  <c r="Z738" i="8"/>
  <c r="Z694" i="8"/>
  <c r="Z807" i="8"/>
  <c r="Z675" i="8"/>
  <c r="Z714" i="8"/>
  <c r="Z661" i="8"/>
  <c r="Z637" i="8"/>
  <c r="Z650" i="8"/>
  <c r="Z606" i="8"/>
  <c r="Z643" i="8"/>
  <c r="Z658" i="8"/>
  <c r="Z588" i="8"/>
  <c r="Z597" i="8"/>
  <c r="Z590" i="8"/>
  <c r="Z607" i="8"/>
  <c r="Z527" i="8"/>
  <c r="Z552" i="8"/>
  <c r="Z567" i="8"/>
  <c r="Z546" i="8"/>
  <c r="Z477" i="8"/>
  <c r="Z433" i="8"/>
  <c r="Z575" i="8"/>
  <c r="Z541" i="8"/>
  <c r="Z480" i="8"/>
  <c r="Z491" i="8"/>
  <c r="Z419" i="8"/>
  <c r="Z513" i="8"/>
  <c r="Z422" i="8"/>
  <c r="Z542" i="8"/>
  <c r="Z415" i="8"/>
  <c r="Z390" i="8"/>
  <c r="Z341" i="8"/>
  <c r="Z396" i="8"/>
  <c r="Z388" i="8"/>
  <c r="Z460" i="8"/>
  <c r="Z387" i="8"/>
  <c r="Z343" i="8"/>
  <c r="Z274" i="8"/>
  <c r="Z209" i="8"/>
  <c r="Z428" i="8"/>
  <c r="Z239" i="8"/>
  <c r="Z336" i="8"/>
  <c r="Z204" i="8"/>
  <c r="Z289" i="8"/>
  <c r="Z201" i="8"/>
  <c r="Z332" i="8"/>
  <c r="Z286" i="8"/>
  <c r="Z225" i="8"/>
  <c r="Z256" i="8"/>
  <c r="Z150" i="8"/>
  <c r="Z253" i="8"/>
  <c r="Z212" i="8"/>
  <c r="Z184" i="8"/>
  <c r="Z158" i="8"/>
  <c r="Z80" i="8"/>
  <c r="Z257" i="8"/>
  <c r="Z97" i="8"/>
  <c r="Z94" i="8"/>
  <c r="Z42" i="8"/>
  <c r="Z95" i="8"/>
  <c r="Z198" i="8"/>
  <c r="Z104" i="8"/>
  <c r="Z31" i="8"/>
  <c r="Z130" i="8"/>
  <c r="Z110" i="8"/>
  <c r="Z66" i="8"/>
  <c r="Z186" i="8"/>
  <c r="Z194" i="8"/>
  <c r="Z131" i="8"/>
  <c r="Z113" i="8"/>
  <c r="Z168" i="8"/>
  <c r="Z996" i="8"/>
  <c r="Z998" i="8"/>
  <c r="Z995" i="8"/>
  <c r="Z934" i="8"/>
  <c r="Z927" i="8"/>
  <c r="Z882" i="8"/>
  <c r="Z902" i="8"/>
  <c r="Z904" i="8"/>
  <c r="Z859" i="8"/>
  <c r="Z851" i="8"/>
  <c r="Z845" i="8"/>
  <c r="Z833" i="8"/>
  <c r="Z788" i="8"/>
  <c r="Z804" i="8"/>
  <c r="Z786" i="8"/>
  <c r="Z733" i="8"/>
  <c r="Z764" i="8"/>
  <c r="Z716" i="8"/>
  <c r="Z759" i="8"/>
  <c r="Z728" i="8"/>
  <c r="Z662" i="8"/>
  <c r="Z704" i="8"/>
  <c r="Z648" i="8"/>
  <c r="Z568" i="8"/>
  <c r="Z620" i="8"/>
  <c r="Z535" i="8"/>
  <c r="Z536" i="8"/>
  <c r="Z520" i="8"/>
  <c r="Z457" i="8"/>
  <c r="Z529" i="8"/>
  <c r="Z492" i="8"/>
  <c r="Z451" i="8"/>
  <c r="Z509" i="8"/>
  <c r="Z494" i="8"/>
  <c r="Z400" i="8"/>
  <c r="Z353" i="8"/>
  <c r="Z459" i="8"/>
  <c r="Z442" i="8"/>
  <c r="Z363" i="8"/>
  <c r="Z242" i="8"/>
  <c r="Z315" i="8"/>
  <c r="Z223" i="8"/>
  <c r="Z330" i="8"/>
  <c r="Z255" i="8"/>
  <c r="Z316" i="8"/>
  <c r="Z233" i="8"/>
  <c r="Z203" i="8"/>
  <c r="Z236" i="8"/>
  <c r="Z260" i="8"/>
  <c r="Z156" i="8"/>
  <c r="Z47" i="8"/>
  <c r="Z1005" i="8"/>
  <c r="Z958" i="8"/>
  <c r="Z987" i="8"/>
  <c r="Z926" i="8"/>
  <c r="Z955" i="8"/>
  <c r="Z935" i="8"/>
  <c r="Z894" i="8"/>
  <c r="Z900" i="8"/>
  <c r="Z862" i="8"/>
  <c r="Z843" i="8"/>
  <c r="Z836" i="8"/>
  <c r="Z828" i="8"/>
  <c r="Z782" i="8"/>
  <c r="Z756" i="8"/>
  <c r="Z767" i="8"/>
  <c r="Z717" i="8"/>
  <c r="Z720" i="8"/>
  <c r="Z711" i="8"/>
  <c r="Z724" i="8"/>
  <c r="Z688" i="8"/>
  <c r="Z642" i="8"/>
  <c r="Z684" i="8"/>
  <c r="Z644" i="8"/>
  <c r="Z636" i="8"/>
  <c r="Z603" i="8"/>
  <c r="Z519" i="8"/>
  <c r="Z532" i="8"/>
  <c r="Z517" i="8"/>
  <c r="Z445" i="8"/>
  <c r="Z518" i="8"/>
  <c r="Z476" i="8"/>
  <c r="Z450" i="8"/>
  <c r="Z456" i="8"/>
  <c r="Z478" i="8"/>
  <c r="Z398" i="8"/>
  <c r="Z333" i="8"/>
  <c r="Z458" i="8"/>
  <c r="Z411" i="8"/>
  <c r="Z351" i="8"/>
  <c r="Z238" i="8"/>
  <c r="Z348" i="8"/>
  <c r="Z219" i="8"/>
  <c r="Z327" i="8"/>
  <c r="Z246" i="8"/>
  <c r="Z308" i="8"/>
  <c r="Z221" i="8"/>
  <c r="Z187" i="8"/>
  <c r="Z202" i="8"/>
  <c r="Z200" i="8"/>
  <c r="Z155" i="8"/>
  <c r="Z249" i="8"/>
  <c r="Z213" i="8"/>
  <c r="Z40" i="8"/>
  <c r="Z210" i="8"/>
  <c r="Z166" i="8"/>
  <c r="Z126" i="8"/>
  <c r="Z9" i="8"/>
  <c r="Z92" i="8"/>
  <c r="Z135" i="8"/>
  <c r="Z60" i="8"/>
  <c r="Z1001" i="8"/>
  <c r="Z984" i="8"/>
  <c r="Z950" i="8"/>
  <c r="Z982" i="8"/>
  <c r="Z898" i="8"/>
  <c r="Z905" i="8"/>
  <c r="Z849" i="8"/>
  <c r="Z873" i="8"/>
  <c r="Z802" i="8"/>
  <c r="Z784" i="8"/>
  <c r="Z821" i="8"/>
  <c r="Z752" i="8"/>
  <c r="Z746" i="8"/>
  <c r="Z777" i="8"/>
  <c r="Z693" i="8"/>
  <c r="Z625" i="8"/>
  <c r="Z710" i="8"/>
  <c r="Z700" i="8"/>
  <c r="Z604" i="8"/>
  <c r="Z547" i="8"/>
  <c r="Z558" i="8"/>
  <c r="Z469" i="8"/>
  <c r="Z537" i="8"/>
  <c r="Z609" i="8"/>
  <c r="Z490" i="8"/>
  <c r="Z565" i="8"/>
  <c r="Z534" i="8"/>
  <c r="Z309" i="8"/>
  <c r="Z346" i="8"/>
  <c r="Z410" i="8"/>
  <c r="Z381" i="8"/>
  <c r="Z227" i="8"/>
  <c r="Z319" i="8"/>
  <c r="Z185" i="8"/>
  <c r="Z241" i="8"/>
  <c r="Z78" i="8"/>
  <c r="Z307" i="8"/>
  <c r="Z157" i="8"/>
  <c r="Z188" i="8"/>
  <c r="Z86" i="8"/>
  <c r="Z91" i="8"/>
  <c r="Z170" i="8"/>
  <c r="Z138" i="8"/>
  <c r="Z20" i="8"/>
  <c r="Z75" i="8"/>
  <c r="Z127" i="8"/>
  <c r="Z23" i="8"/>
  <c r="Z993" i="8"/>
  <c r="Z975" i="8"/>
  <c r="Z939" i="8"/>
  <c r="Z937" i="8"/>
  <c r="Z916" i="8"/>
  <c r="Z883" i="8"/>
  <c r="Z875" i="8"/>
  <c r="Z839" i="8"/>
  <c r="Z789" i="8"/>
  <c r="Z778" i="8"/>
  <c r="Z743" i="8"/>
  <c r="Z790" i="8"/>
  <c r="Z730" i="8"/>
  <c r="Z699" i="8"/>
  <c r="Z689" i="8"/>
  <c r="Z617" i="8"/>
  <c r="Z651" i="8"/>
  <c r="Z600" i="8"/>
  <c r="Z602" i="8"/>
  <c r="Z587" i="8"/>
  <c r="Z591" i="8"/>
  <c r="Z465" i="8"/>
  <c r="Z514" i="8"/>
  <c r="Z559" i="8"/>
  <c r="Z482" i="8"/>
  <c r="Z463" i="8"/>
  <c r="Z379" i="8"/>
  <c r="Z389" i="8"/>
  <c r="Z402" i="8"/>
  <c r="Z340" i="8"/>
  <c r="Z331" i="8"/>
  <c r="Z553" i="8"/>
  <c r="Z311" i="8"/>
  <c r="Z173" i="8"/>
  <c r="Z217" i="8"/>
  <c r="Z74" i="8"/>
  <c r="Z295" i="8"/>
  <c r="Z153" i="8"/>
  <c r="Z149" i="8"/>
  <c r="Z71" i="8"/>
  <c r="Z87" i="8"/>
  <c r="Z100" i="8"/>
  <c r="Z134" i="8"/>
  <c r="Z180" i="8"/>
  <c r="Z50" i="8"/>
  <c r="Z123" i="8"/>
  <c r="Z19" i="8"/>
  <c r="Z67" i="8"/>
  <c r="Z985" i="8"/>
  <c r="Z1003" i="8"/>
  <c r="Z932" i="8"/>
  <c r="Z959" i="8"/>
  <c r="Z901" i="8"/>
  <c r="Z921" i="8"/>
  <c r="Z867" i="8"/>
  <c r="Z853" i="8"/>
  <c r="Z776" i="8"/>
  <c r="Z758" i="8"/>
  <c r="Z739" i="8"/>
  <c r="Z753" i="8"/>
  <c r="Z726" i="8"/>
  <c r="Z695" i="8"/>
  <c r="Z685" i="8"/>
  <c r="Z696" i="8"/>
  <c r="Z635" i="8"/>
  <c r="Z584" i="8"/>
  <c r="Z664" i="8"/>
  <c r="Z579" i="8"/>
  <c r="Z538" i="8"/>
  <c r="Z461" i="8"/>
  <c r="Z501" i="8"/>
  <c r="Z392" i="8"/>
  <c r="Z583" i="8"/>
  <c r="Z462" i="8"/>
  <c r="Z374" i="8"/>
  <c r="Z378" i="8"/>
  <c r="Z394" i="8"/>
  <c r="Z294" i="8"/>
  <c r="Z326" i="8"/>
  <c r="Z298" i="8"/>
  <c r="Z288" i="8"/>
  <c r="Z324" i="8"/>
  <c r="Z267" i="8"/>
  <c r="Z58" i="8"/>
  <c r="Z283" i="8"/>
  <c r="Z148" i="8"/>
  <c r="Z105" i="8"/>
  <c r="Z68" i="8"/>
  <c r="Z59" i="8"/>
  <c r="Z334" i="8"/>
  <c r="Z124" i="8"/>
  <c r="Z56" i="8"/>
  <c r="Z244" i="8"/>
  <c r="Z121" i="8"/>
  <c r="Z1002" i="8"/>
  <c r="Z979" i="8"/>
  <c r="Z951" i="8"/>
  <c r="Z924" i="8"/>
  <c r="Z899" i="8"/>
  <c r="Z891" i="8"/>
  <c r="Z850" i="8"/>
  <c r="Z825" i="8"/>
  <c r="Z793" i="8"/>
  <c r="Z800" i="8"/>
  <c r="Z796" i="8"/>
  <c r="Z713" i="8"/>
  <c r="Z682" i="8"/>
  <c r="Z663" i="8"/>
  <c r="Z680" i="8"/>
  <c r="Z630" i="8"/>
  <c r="Z619" i="8"/>
  <c r="Z589" i="8"/>
  <c r="Z577" i="8"/>
  <c r="Z544" i="8"/>
  <c r="Z508" i="8"/>
  <c r="Z417" i="8"/>
  <c r="Z515" i="8"/>
  <c r="Z435" i="8"/>
  <c r="Z424" i="8"/>
  <c r="Z431" i="8"/>
  <c r="Z329" i="8"/>
  <c r="Z366" i="8"/>
  <c r="Z375" i="8"/>
  <c r="Z234" i="8"/>
  <c r="Z304" i="8"/>
  <c r="Z268" i="8"/>
  <c r="Z197" i="8"/>
  <c r="Z281" i="8"/>
  <c r="Z248" i="8"/>
  <c r="Z191" i="8"/>
  <c r="Z164" i="8"/>
  <c r="Z62" i="8"/>
  <c r="Z266" i="8"/>
  <c r="Z35" i="8"/>
  <c r="Z179" i="8"/>
  <c r="Z146" i="8"/>
  <c r="Z116" i="8"/>
  <c r="Z25" i="8"/>
  <c r="Z143" i="8"/>
  <c r="Z65" i="8"/>
  <c r="Z973" i="8"/>
  <c r="Z953" i="8"/>
  <c r="Z896" i="8"/>
  <c r="Z810" i="8"/>
  <c r="Z820" i="8"/>
  <c r="Z749" i="8"/>
  <c r="Z683" i="8"/>
  <c r="Z638" i="8"/>
  <c r="Z580" i="8"/>
  <c r="Z566" i="8"/>
  <c r="Z429" i="8"/>
  <c r="Z475" i="8"/>
  <c r="Z448" i="8"/>
  <c r="Z393" i="8"/>
  <c r="Z292" i="8"/>
  <c r="Z297" i="8"/>
  <c r="Z302" i="8"/>
  <c r="Z53" i="8"/>
  <c r="Z76" i="8"/>
  <c r="Z61" i="8"/>
  <c r="Z96" i="8"/>
  <c r="Z34" i="8"/>
  <c r="Z117" i="8"/>
  <c r="Z968" i="8"/>
  <c r="Z918" i="8"/>
  <c r="Z880" i="8"/>
  <c r="Z863" i="8"/>
  <c r="Z813" i="8"/>
  <c r="Z745" i="8"/>
  <c r="Z667" i="8"/>
  <c r="Z634" i="8"/>
  <c r="Z572" i="8"/>
  <c r="Z571" i="8"/>
  <c r="Z425" i="8"/>
  <c r="Z467" i="8"/>
  <c r="Z447" i="8"/>
  <c r="Z370" i="8"/>
  <c r="Z263" i="8"/>
  <c r="Z284" i="8"/>
  <c r="Z291" i="8"/>
  <c r="Z46" i="8"/>
  <c r="Z72" i="8"/>
  <c r="Z41" i="8"/>
  <c r="Z49" i="8"/>
  <c r="Z30" i="8"/>
  <c r="Z111" i="8"/>
  <c r="Z974" i="8"/>
  <c r="Z938" i="8"/>
  <c r="Z911" i="8"/>
  <c r="Z842" i="8"/>
  <c r="Z818" i="8"/>
  <c r="Z792" i="8"/>
  <c r="Z678" i="8"/>
  <c r="Z645" i="8"/>
  <c r="Z611" i="8"/>
  <c r="Z562" i="8"/>
  <c r="Z497" i="8"/>
  <c r="Z502" i="8"/>
  <c r="Z407" i="8"/>
  <c r="Z325" i="8"/>
  <c r="Z367" i="8"/>
  <c r="Z278" i="8"/>
  <c r="Z193" i="8"/>
  <c r="Z207" i="8"/>
  <c r="Z163" i="8"/>
  <c r="Z106" i="8"/>
  <c r="Z206" i="8"/>
  <c r="Z27" i="8"/>
  <c r="Z139" i="8"/>
  <c r="Z1000" i="8"/>
  <c r="Z931" i="8"/>
  <c r="Z913" i="8"/>
  <c r="Z879" i="8"/>
  <c r="Z797" i="8"/>
  <c r="Z763" i="8"/>
  <c r="Z674" i="8"/>
  <c r="Z629" i="8"/>
  <c r="Z640" i="8"/>
  <c r="Z551" i="8"/>
  <c r="Z489" i="8"/>
  <c r="Z472" i="8"/>
  <c r="Z406" i="8"/>
  <c r="Z321" i="8"/>
  <c r="Z335" i="8"/>
  <c r="Z231" i="8"/>
  <c r="Z189" i="8"/>
  <c r="Z171" i="8"/>
  <c r="Z160" i="8"/>
  <c r="Z90" i="8"/>
  <c r="Z176" i="8"/>
  <c r="Z24" i="8"/>
  <c r="Z129" i="8"/>
  <c r="Z989" i="8"/>
  <c r="Z869" i="8"/>
  <c r="Z835" i="8"/>
  <c r="Z686" i="8"/>
  <c r="Z623" i="8"/>
  <c r="Z504" i="8"/>
  <c r="Z440" i="8"/>
  <c r="Z377" i="8"/>
  <c r="Z259" i="8"/>
  <c r="Z165" i="8"/>
  <c r="Z195" i="8"/>
  <c r="Z145" i="8"/>
  <c r="Z961" i="8"/>
  <c r="Z889" i="8"/>
  <c r="Z887" i="8"/>
  <c r="Z785" i="8"/>
  <c r="Z585" i="8"/>
  <c r="Z413" i="8"/>
  <c r="Z414" i="8"/>
  <c r="Z222" i="8"/>
  <c r="Z271" i="8"/>
  <c r="Z57" i="8"/>
  <c r="Z142" i="8"/>
  <c r="Z38" i="8"/>
  <c r="Z966" i="8"/>
  <c r="Z854" i="8"/>
  <c r="Z829" i="8"/>
  <c r="Z697" i="8"/>
  <c r="Z616" i="8"/>
  <c r="Z401" i="8"/>
  <c r="Z385" i="8"/>
  <c r="Z395" i="8"/>
  <c r="Z270" i="8"/>
  <c r="Z192" i="8"/>
  <c r="Z140" i="8"/>
  <c r="Z26" i="8"/>
  <c r="Z971" i="8"/>
  <c r="Z944" i="8"/>
  <c r="Z731" i="8"/>
  <c r="Z673" i="8"/>
  <c r="Z599" i="8"/>
  <c r="Z525" i="8"/>
  <c r="Z365" i="8"/>
  <c r="Z328" i="8"/>
  <c r="Z232" i="8"/>
  <c r="Z89" i="8"/>
  <c r="Z122" i="8"/>
  <c r="Z981" i="8"/>
  <c r="Z876" i="8"/>
  <c r="Z727" i="8"/>
  <c r="Z736" i="8"/>
  <c r="Z632" i="8"/>
  <c r="Z511" i="8"/>
  <c r="Z361" i="8"/>
  <c r="Z312" i="8"/>
  <c r="Z280" i="8"/>
  <c r="Z85" i="8"/>
  <c r="Z120" i="8"/>
  <c r="Z88" i="8"/>
  <c r="Z919" i="8"/>
  <c r="Z831" i="8"/>
  <c r="Z805" i="8"/>
  <c r="Z618" i="8"/>
  <c r="Z540" i="8"/>
  <c r="Z505" i="8"/>
  <c r="Z358" i="8"/>
  <c r="Z254" i="8"/>
  <c r="Z178" i="8"/>
  <c r="Z28" i="8"/>
  <c r="Z15" i="8"/>
  <c r="Z992" i="8"/>
  <c r="Z893" i="8"/>
  <c r="Z844" i="8"/>
  <c r="Z709" i="8"/>
  <c r="Z631" i="8"/>
  <c r="Z530" i="8"/>
  <c r="Z454" i="8"/>
  <c r="Z444" i="8"/>
  <c r="Z272" i="8"/>
  <c r="Z169" i="8"/>
  <c r="Z55" i="8"/>
  <c r="Z147" i="8"/>
  <c r="Z13" i="8"/>
  <c r="Z322" i="8"/>
  <c r="Z909" i="8"/>
  <c r="Z338" i="8"/>
  <c r="Z811" i="8"/>
  <c r="Z103" i="8"/>
  <c r="Z561" i="8"/>
  <c r="Z354" i="8"/>
  <c r="Z803" i="8"/>
  <c r="Z276" i="8"/>
  <c r="Z657" i="8"/>
  <c r="Z498" i="8"/>
  <c r="L8" i="7"/>
  <c r="Q16" i="3" s="1"/>
  <c r="Z17" i="4"/>
  <c r="L15" i="7"/>
  <c r="Q23" i="3" s="1"/>
  <c r="Z24" i="4"/>
  <c r="L23" i="7"/>
  <c r="Q31" i="3" s="1"/>
  <c r="Z32" i="4"/>
  <c r="Q25" i="7"/>
  <c r="Z20" i="4"/>
  <c r="L11" i="7"/>
  <c r="Q19" i="3" s="1"/>
  <c r="T30" i="4"/>
  <c r="X30" i="4" s="1"/>
  <c r="M21" i="7"/>
  <c r="R29" i="3" s="1"/>
  <c r="AB29" i="3" s="1"/>
  <c r="L17" i="7"/>
  <c r="Q25" i="3" s="1"/>
  <c r="Z26" i="4"/>
  <c r="Z51" i="5"/>
  <c r="Z49" i="5"/>
  <c r="L16" i="7"/>
  <c r="Q24" i="3" s="1"/>
  <c r="Z25" i="4"/>
  <c r="L32" i="7"/>
  <c r="Q40" i="3" s="1"/>
  <c r="Z41" i="4"/>
  <c r="L18" i="7"/>
  <c r="Q26" i="3" s="1"/>
  <c r="Z27" i="4"/>
  <c r="L29" i="7"/>
  <c r="Q37" i="3" s="1"/>
  <c r="Z38" i="4"/>
  <c r="AA51" i="8"/>
  <c r="AB51" i="8" s="1"/>
  <c r="AC51" i="8" s="1"/>
  <c r="Q30" i="7"/>
  <c r="V12" i="8"/>
  <c r="V43" i="8"/>
  <c r="V10" i="8"/>
  <c r="V68" i="8"/>
  <c r="V102" i="8"/>
  <c r="V9" i="8"/>
  <c r="V14" i="8"/>
  <c r="V997" i="8"/>
  <c r="V1003" i="8"/>
  <c r="V979" i="8"/>
  <c r="V1006" i="8"/>
  <c r="V986" i="8"/>
  <c r="V983" i="8"/>
  <c r="AA983" i="8" s="1"/>
  <c r="AB983" i="8" s="1"/>
  <c r="AC983" i="8" s="1"/>
  <c r="V940" i="8"/>
  <c r="V949" i="8"/>
  <c r="V927" i="8"/>
  <c r="V931" i="8"/>
  <c r="V899" i="8"/>
  <c r="V870" i="8"/>
  <c r="V881" i="8"/>
  <c r="V916" i="8"/>
  <c r="V913" i="8"/>
  <c r="V912" i="8"/>
  <c r="V855" i="8"/>
  <c r="V900" i="8"/>
  <c r="V867" i="8"/>
  <c r="V859" i="8"/>
  <c r="V847" i="8"/>
  <c r="V860" i="8"/>
  <c r="V819" i="8"/>
  <c r="V792" i="8"/>
  <c r="V809" i="8"/>
  <c r="V798" i="8"/>
  <c r="V828" i="8"/>
  <c r="V883" i="8"/>
  <c r="V815" i="8"/>
  <c r="V745" i="8"/>
  <c r="V795" i="8"/>
  <c r="V746" i="8"/>
  <c r="V774" i="8"/>
  <c r="V727" i="8"/>
  <c r="V744" i="8"/>
  <c r="V708" i="8"/>
  <c r="V680" i="8"/>
  <c r="V712" i="8"/>
  <c r="V673" i="8"/>
  <c r="V703" i="8"/>
  <c r="V671" i="8"/>
  <c r="V808" i="8"/>
  <c r="V635" i="8"/>
  <c r="V652" i="8"/>
  <c r="V620" i="8"/>
  <c r="AA620" i="8" s="1"/>
  <c r="AB620" i="8" s="1"/>
  <c r="AC620" i="8" s="1"/>
  <c r="V678" i="8"/>
  <c r="AA678" i="8" s="1"/>
  <c r="AB678" i="8" s="1"/>
  <c r="AC678" i="8" s="1"/>
  <c r="V641" i="8"/>
  <c r="V609" i="8"/>
  <c r="V642" i="8"/>
  <c r="V582" i="8"/>
  <c r="V626" i="8"/>
  <c r="V638" i="8"/>
  <c r="V588" i="8"/>
  <c r="V622" i="8"/>
  <c r="V537" i="8"/>
  <c r="V569" i="8"/>
  <c r="V530" i="8"/>
  <c r="V585" i="8"/>
  <c r="V527" i="8"/>
  <c r="V491" i="8"/>
  <c r="V459" i="8"/>
  <c r="V427" i="8"/>
  <c r="V576" i="8"/>
  <c r="V544" i="8"/>
  <c r="V503" i="8"/>
  <c r="V470" i="8"/>
  <c r="V518" i="8"/>
  <c r="V432" i="8"/>
  <c r="V480" i="8"/>
  <c r="V469" i="8"/>
  <c r="AA469" i="8" s="1"/>
  <c r="AB469" i="8" s="1"/>
  <c r="AC469" i="8" s="1"/>
  <c r="V425" i="8"/>
  <c r="V500" i="8"/>
  <c r="V481" i="8"/>
  <c r="V428" i="8"/>
  <c r="V400" i="8"/>
  <c r="V386" i="8"/>
  <c r="V351" i="8"/>
  <c r="V319" i="8"/>
  <c r="AA319" i="8" s="1"/>
  <c r="AB319" i="8" s="1"/>
  <c r="AC319" i="8" s="1"/>
  <c r="V440" i="8"/>
  <c r="V356" i="8"/>
  <c r="V384" i="8"/>
  <c r="V389" i="8"/>
  <c r="V345" i="8"/>
  <c r="V306" i="8"/>
  <c r="V236" i="8"/>
  <c r="V383" i="8"/>
  <c r="V358" i="8"/>
  <c r="V237" i="8"/>
  <c r="V206" i="8"/>
  <c r="V294" i="8"/>
  <c r="V256" i="8"/>
  <c r="V329" i="8"/>
  <c r="V273" i="8"/>
  <c r="V199" i="8"/>
  <c r="AA199" i="8" s="1"/>
  <c r="AB199" i="8" s="1"/>
  <c r="AC199" i="8" s="1"/>
  <c r="V338" i="8"/>
  <c r="V223" i="8"/>
  <c r="V209" i="8"/>
  <c r="V173" i="8"/>
  <c r="V159" i="8"/>
  <c r="V148" i="8"/>
  <c r="V52" i="8"/>
  <c r="AA52" i="8" s="1"/>
  <c r="AB52" i="8" s="1"/>
  <c r="V204" i="8"/>
  <c r="V234" i="8"/>
  <c r="V250" i="8"/>
  <c r="V167" i="8"/>
  <c r="V326" i="8"/>
  <c r="V170" i="8"/>
  <c r="V184" i="8"/>
  <c r="V63" i="8"/>
  <c r="V140" i="8"/>
  <c r="V246" i="8"/>
  <c r="V186" i="8"/>
  <c r="V94" i="8"/>
  <c r="V107" i="8"/>
  <c r="V18" i="8"/>
  <c r="V39" i="8"/>
  <c r="V103" i="8"/>
  <c r="V172" i="8"/>
  <c r="V40" i="8"/>
  <c r="V139" i="8"/>
  <c r="V989" i="8"/>
  <c r="V996" i="8"/>
  <c r="V978" i="8"/>
  <c r="V972" i="8"/>
  <c r="V1002" i="8"/>
  <c r="V946" i="8"/>
  <c r="V950" i="8"/>
  <c r="V918" i="8"/>
  <c r="V919" i="8"/>
  <c r="V922" i="8"/>
  <c r="V921" i="8"/>
  <c r="V917" i="8"/>
  <c r="V890" i="8"/>
  <c r="V962" i="8"/>
  <c r="V850" i="8"/>
  <c r="V896" i="8"/>
  <c r="V846" i="8"/>
  <c r="V887" i="8"/>
  <c r="V826" i="8"/>
  <c r="V832" i="8"/>
  <c r="V805" i="8"/>
  <c r="V796" i="8"/>
  <c r="V781" i="8"/>
  <c r="V802" i="8"/>
  <c r="V784" i="8"/>
  <c r="V765" i="8"/>
  <c r="V721" i="8"/>
  <c r="V750" i="8"/>
  <c r="V755" i="8"/>
  <c r="AA755" i="8" s="1"/>
  <c r="AB755" i="8" s="1"/>
  <c r="AC755" i="8" s="1"/>
  <c r="V719" i="8"/>
  <c r="V732" i="8"/>
  <c r="V696" i="8"/>
  <c r="V769" i="8"/>
  <c r="V681" i="8"/>
  <c r="V718" i="8"/>
  <c r="V667" i="8"/>
  <c r="V666" i="8"/>
  <c r="V623" i="8"/>
  <c r="AA623" i="8" s="1"/>
  <c r="AB623" i="8" s="1"/>
  <c r="AC623" i="8" s="1"/>
  <c r="V636" i="8"/>
  <c r="V716" i="8"/>
  <c r="V649" i="8"/>
  <c r="V613" i="8"/>
  <c r="V634" i="8"/>
  <c r="V574" i="8"/>
  <c r="V595" i="8"/>
  <c r="V611" i="8"/>
  <c r="V597" i="8"/>
  <c r="V545" i="8"/>
  <c r="V573" i="8"/>
  <c r="V526" i="8"/>
  <c r="V575" i="8"/>
  <c r="V543" i="8"/>
  <c r="V475" i="8"/>
  <c r="V439" i="8"/>
  <c r="AA439" i="8" s="1"/>
  <c r="AB439" i="8" s="1"/>
  <c r="AC439" i="8" s="1"/>
  <c r="V403" i="8"/>
  <c r="V547" i="8"/>
  <c r="V498" i="8"/>
  <c r="V539" i="8"/>
  <c r="V458" i="8"/>
  <c r="V510" i="8"/>
  <c r="V493" i="8"/>
  <c r="V436" i="8"/>
  <c r="AA436" i="8" s="1"/>
  <c r="AB436" i="8" s="1"/>
  <c r="AC436" i="8" s="1"/>
  <c r="V512" i="8"/>
  <c r="V473" i="8"/>
  <c r="V417" i="8"/>
  <c r="V373" i="8"/>
  <c r="V367" i="8"/>
  <c r="V331" i="8"/>
  <c r="V380" i="8"/>
  <c r="V360" i="8"/>
  <c r="V379" i="8"/>
  <c r="V369" i="8"/>
  <c r="V333" i="8"/>
  <c r="V282" i="8"/>
  <c r="V216" i="8"/>
  <c r="V317" i="8"/>
  <c r="V241" i="8"/>
  <c r="V393" i="8"/>
  <c r="AA393" i="8" s="1"/>
  <c r="AB393" i="8" s="1"/>
  <c r="AC393" i="8" s="1"/>
  <c r="V280" i="8"/>
  <c r="V208" i="8"/>
  <c r="V297" i="8"/>
  <c r="V249" i="8"/>
  <c r="V175" i="8"/>
  <c r="V227" i="8"/>
  <c r="V287" i="8"/>
  <c r="V165" i="8"/>
  <c r="V156" i="8"/>
  <c r="V72" i="8"/>
  <c r="V259" i="8"/>
  <c r="V302" i="8"/>
  <c r="V258" i="8"/>
  <c r="V150" i="8"/>
  <c r="V295" i="8"/>
  <c r="V128" i="8"/>
  <c r="AA128" i="8" s="1"/>
  <c r="AB128" i="8" s="1"/>
  <c r="AC128" i="8" s="1"/>
  <c r="V122" i="8"/>
  <c r="V197" i="8"/>
  <c r="V336" i="8"/>
  <c r="V198" i="8"/>
  <c r="V93" i="8"/>
  <c r="V95" i="8"/>
  <c r="V105" i="8"/>
  <c r="V11" i="8"/>
  <c r="V24" i="8"/>
  <c r="V56" i="8"/>
  <c r="V141" i="8"/>
  <c r="V123" i="8"/>
  <c r="V101" i="8"/>
  <c r="V16" i="8"/>
  <c r="V973" i="8"/>
  <c r="V969" i="8"/>
  <c r="V988" i="8"/>
  <c r="V975" i="8"/>
  <c r="V964" i="8"/>
  <c r="V961" i="8"/>
  <c r="V910" i="8"/>
  <c r="V930" i="8"/>
  <c r="V886" i="8"/>
  <c r="V873" i="8"/>
  <c r="AA873" i="8" s="1"/>
  <c r="AB873" i="8" s="1"/>
  <c r="AC873" i="8" s="1"/>
  <c r="V909" i="8"/>
  <c r="V888" i="8"/>
  <c r="V866" i="8"/>
  <c r="V884" i="8"/>
  <c r="V882" i="8"/>
  <c r="V856" i="8"/>
  <c r="V835" i="8"/>
  <c r="V822" i="8"/>
  <c r="V759" i="8"/>
  <c r="V783" i="8"/>
  <c r="V787" i="8"/>
  <c r="V825" i="8"/>
  <c r="V741" i="8"/>
  <c r="V766" i="8"/>
  <c r="V756" i="8"/>
  <c r="V731" i="8"/>
  <c r="V736" i="8"/>
  <c r="V692" i="8"/>
  <c r="V720" i="8"/>
  <c r="V665" i="8"/>
  <c r="V687" i="8"/>
  <c r="V726" i="8"/>
  <c r="V631" i="8"/>
  <c r="V640" i="8"/>
  <c r="V709" i="8"/>
  <c r="V637" i="8"/>
  <c r="V674" i="8"/>
  <c r="V594" i="8"/>
  <c r="V670" i="8"/>
  <c r="V605" i="8"/>
  <c r="V601" i="8"/>
  <c r="V541" i="8"/>
  <c r="V554" i="8"/>
  <c r="V577" i="8"/>
  <c r="V552" i="8"/>
  <c r="V487" i="8"/>
  <c r="V447" i="8"/>
  <c r="V407" i="8"/>
  <c r="V540" i="8"/>
  <c r="V490" i="8"/>
  <c r="AA490" i="8" s="1"/>
  <c r="AB490" i="8" s="1"/>
  <c r="AC490" i="8" s="1"/>
  <c r="V390" i="8"/>
  <c r="V437" i="8"/>
  <c r="V568" i="8"/>
  <c r="V446" i="8"/>
  <c r="V992" i="8"/>
  <c r="V995" i="8"/>
  <c r="V954" i="8"/>
  <c r="V958" i="8"/>
  <c r="V943" i="8"/>
  <c r="V945" i="8"/>
  <c r="V947" i="8"/>
  <c r="V911" i="8"/>
  <c r="V862" i="8"/>
  <c r="V857" i="8"/>
  <c r="V898" i="8"/>
  <c r="V893" i="8"/>
  <c r="V834" i="8"/>
  <c r="V934" i="8"/>
  <c r="V875" i="8"/>
  <c r="V831" i="8"/>
  <c r="V829" i="8"/>
  <c r="V807" i="8"/>
  <c r="V794" i="8"/>
  <c r="V764" i="8"/>
  <c r="V772" i="8"/>
  <c r="V814" i="8"/>
  <c r="V733" i="8"/>
  <c r="V757" i="8"/>
  <c r="V778" i="8"/>
  <c r="V715" i="8"/>
  <c r="V724" i="8"/>
  <c r="V684" i="8"/>
  <c r="V697" i="8"/>
  <c r="V730" i="8"/>
  <c r="V679" i="8"/>
  <c r="V690" i="8"/>
  <c r="V619" i="8"/>
  <c r="V628" i="8"/>
  <c r="V664" i="8"/>
  <c r="V629" i="8"/>
  <c r="AA629" i="8" s="1"/>
  <c r="AB629" i="8" s="1"/>
  <c r="AC629" i="8" s="1"/>
  <c r="V654" i="8"/>
  <c r="V586" i="8"/>
  <c r="V599" i="8"/>
  <c r="V600" i="8"/>
  <c r="V659" i="8"/>
  <c r="V529" i="8"/>
  <c r="V546" i="8"/>
  <c r="V560" i="8"/>
  <c r="V509" i="8"/>
  <c r="V479" i="8"/>
  <c r="V435" i="8"/>
  <c r="V571" i="8"/>
  <c r="V524" i="8"/>
  <c r="V482" i="8"/>
  <c r="V548" i="8"/>
  <c r="V421" i="8"/>
  <c r="V551" i="8"/>
  <c r="V430" i="8"/>
  <c r="V484" i="8"/>
  <c r="V449" i="8"/>
  <c r="V523" i="8"/>
  <c r="V381" i="8"/>
  <c r="V339" i="8"/>
  <c r="V434" i="8"/>
  <c r="V352" i="8"/>
  <c r="V374" i="8"/>
  <c r="V357" i="8"/>
  <c r="V314" i="8"/>
  <c r="V228" i="8"/>
  <c r="V334" i="8"/>
  <c r="V247" i="8"/>
  <c r="V388" i="8"/>
  <c r="V269" i="8"/>
  <c r="V402" i="8"/>
  <c r="V268" i="8"/>
  <c r="V187" i="8"/>
  <c r="V235" i="8"/>
  <c r="V218" i="8"/>
  <c r="V164" i="8"/>
  <c r="AA164" i="8" s="1"/>
  <c r="AB164" i="8" s="1"/>
  <c r="AC164" i="8" s="1"/>
  <c r="V154" i="8"/>
  <c r="V57" i="8"/>
  <c r="V192" i="8"/>
  <c r="V299" i="8"/>
  <c r="V174" i="8"/>
  <c r="V308" i="8"/>
  <c r="V120" i="8"/>
  <c r="V77" i="8"/>
  <c r="V132" i="8"/>
  <c r="AA132" i="8" s="1"/>
  <c r="AB132" i="8" s="1"/>
  <c r="AC132" i="8" s="1"/>
  <c r="V182" i="8"/>
  <c r="V118" i="8"/>
  <c r="V17" i="8"/>
  <c r="V181" i="8"/>
  <c r="V180" i="8"/>
  <c r="V193" i="8"/>
  <c r="V34" i="8"/>
  <c r="V131" i="8"/>
  <c r="V113" i="8"/>
  <c r="V25" i="8"/>
  <c r="V1000" i="8"/>
  <c r="V993" i="8"/>
  <c r="V936" i="8"/>
  <c r="V957" i="8"/>
  <c r="V968" i="8"/>
  <c r="V926" i="8"/>
  <c r="V878" i="8"/>
  <c r="V903" i="8"/>
  <c r="V939" i="8"/>
  <c r="V842" i="8"/>
  <c r="V874" i="8"/>
  <c r="V868" i="8"/>
  <c r="V833" i="8"/>
  <c r="V775" i="8"/>
  <c r="AA775" i="8" s="1"/>
  <c r="AB775" i="8" s="1"/>
  <c r="AC775" i="8" s="1"/>
  <c r="V824" i="8"/>
  <c r="V785" i="8"/>
  <c r="V801" i="8"/>
  <c r="V793" i="8"/>
  <c r="V786" i="8"/>
  <c r="V806" i="8"/>
  <c r="V704" i="8"/>
  <c r="V701" i="8"/>
  <c r="V705" i="8"/>
  <c r="V761" i="8"/>
  <c r="V627" i="8"/>
  <c r="V616" i="8"/>
  <c r="V653" i="8"/>
  <c r="V657" i="8"/>
  <c r="V570" i="8"/>
  <c r="V579" i="8"/>
  <c r="V682" i="8"/>
  <c r="V521" i="8"/>
  <c r="V522" i="8"/>
  <c r="V535" i="8"/>
  <c r="V467" i="8"/>
  <c r="V415" i="8"/>
  <c r="V532" i="8"/>
  <c r="V474" i="8"/>
  <c r="AA474" i="8" s="1"/>
  <c r="AB474" i="8" s="1"/>
  <c r="AC474" i="8" s="1"/>
  <c r="V448" i="8"/>
  <c r="V556" i="8"/>
  <c r="V414" i="8"/>
  <c r="V519" i="8"/>
  <c r="V422" i="8"/>
  <c r="V450" i="8"/>
  <c r="V347" i="8"/>
  <c r="V456" i="8"/>
  <c r="AA456" i="8" s="1"/>
  <c r="AB456" i="8" s="1"/>
  <c r="AC456" i="8" s="1"/>
  <c r="V348" i="8"/>
  <c r="V397" i="8"/>
  <c r="V341" i="8"/>
  <c r="V266" i="8"/>
  <c r="V382" i="8"/>
  <c r="V286" i="8"/>
  <c r="V207" i="8"/>
  <c r="V265" i="8"/>
  <c r="V321" i="8"/>
  <c r="V253" i="8"/>
  <c r="V298" i="8"/>
  <c r="V289" i="8"/>
  <c r="V188" i="8"/>
  <c r="V155" i="8"/>
  <c r="V47" i="8"/>
  <c r="V362" i="8"/>
  <c r="AA362" i="8" s="1"/>
  <c r="AB362" i="8" s="1"/>
  <c r="AC362" i="8" s="1"/>
  <c r="V245" i="8"/>
  <c r="V74" i="8"/>
  <c r="V176" i="8"/>
  <c r="V130" i="8"/>
  <c r="V178" i="8"/>
  <c r="V166" i="8"/>
  <c r="V104" i="8"/>
  <c r="V59" i="8"/>
  <c r="AA59" i="8" s="1"/>
  <c r="AB59" i="8" s="1"/>
  <c r="AC59" i="8" s="1"/>
  <c r="V46" i="8"/>
  <c r="V79" i="8"/>
  <c r="V48" i="8"/>
  <c r="V133" i="8"/>
  <c r="V111" i="8"/>
  <c r="V15" i="8"/>
  <c r="V984" i="8"/>
  <c r="V977" i="8"/>
  <c r="V991" i="8"/>
  <c r="V933" i="8"/>
  <c r="V965" i="8"/>
  <c r="V956" i="8"/>
  <c r="V932" i="8"/>
  <c r="V895" i="8"/>
  <c r="V901" i="8"/>
  <c r="V864" i="8"/>
  <c r="V861" i="8"/>
  <c r="V863" i="8"/>
  <c r="V821" i="8"/>
  <c r="V773" i="8"/>
  <c r="V800" i="8"/>
  <c r="V770" i="8"/>
  <c r="V788" i="8"/>
  <c r="V791" i="8"/>
  <c r="AA791" i="8" s="1"/>
  <c r="AB791" i="8" s="1"/>
  <c r="AC791" i="8" s="1"/>
  <c r="V751" i="8"/>
  <c r="V752" i="8"/>
  <c r="V700" i="8"/>
  <c r="V693" i="8"/>
  <c r="V699" i="8"/>
  <c r="V734" i="8"/>
  <c r="V698" i="8"/>
  <c r="V612" i="8"/>
  <c r="V645" i="8"/>
  <c r="V650" i="8"/>
  <c r="V566" i="8"/>
  <c r="V607" i="8"/>
  <c r="V565" i="8"/>
  <c r="V517" i="8"/>
  <c r="V630" i="8"/>
  <c r="V507" i="8"/>
  <c r="V463" i="8"/>
  <c r="V411" i="8"/>
  <c r="V516" i="8"/>
  <c r="V466" i="8"/>
  <c r="V442" i="8"/>
  <c r="V485" i="8"/>
  <c r="V409" i="8"/>
  <c r="V497" i="8"/>
  <c r="AA497" i="8" s="1"/>
  <c r="AB497" i="8" s="1"/>
  <c r="AC497" i="8" s="1"/>
  <c r="V412" i="8"/>
  <c r="V413" i="8"/>
  <c r="V343" i="8"/>
  <c r="V564" i="8"/>
  <c r="V344" i="8"/>
  <c r="V392" i="8"/>
  <c r="V337" i="8"/>
  <c r="V244" i="8"/>
  <c r="V370" i="8"/>
  <c r="V270" i="8"/>
  <c r="V346" i="8"/>
  <c r="V263" i="8"/>
  <c r="V313" i="8"/>
  <c r="V210" i="8"/>
  <c r="V278" i="8"/>
  <c r="V288" i="8"/>
  <c r="V169" i="8"/>
  <c r="V153" i="8"/>
  <c r="V42" i="8"/>
  <c r="V318" i="8"/>
  <c r="V226" i="8"/>
  <c r="V58" i="8"/>
  <c r="V144" i="8"/>
  <c r="V114" i="8"/>
  <c r="AA114" i="8" s="1"/>
  <c r="AB114" i="8" s="1"/>
  <c r="AC114" i="8" s="1"/>
  <c r="V124" i="8"/>
  <c r="V310" i="8"/>
  <c r="V71" i="8"/>
  <c r="V44" i="8"/>
  <c r="V32" i="8"/>
  <c r="V27" i="8"/>
  <c r="V35" i="8"/>
  <c r="V129" i="8"/>
  <c r="AA129" i="8" s="1"/>
  <c r="AB129" i="8" s="1"/>
  <c r="AC129" i="8" s="1"/>
  <c r="V109" i="8"/>
  <c r="V976" i="8"/>
  <c r="V967" i="8"/>
  <c r="V960" i="8"/>
  <c r="V925" i="8"/>
  <c r="V963" i="8"/>
  <c r="V929" i="8"/>
  <c r="V923" i="8"/>
  <c r="V915" i="8"/>
  <c r="V872" i="8"/>
  <c r="V853" i="8"/>
  <c r="V854" i="8"/>
  <c r="V837" i="8"/>
  <c r="V827" i="8"/>
  <c r="V767" i="8"/>
  <c r="V768" i="8"/>
  <c r="V817" i="8"/>
  <c r="V753" i="8"/>
  <c r="V758" i="8"/>
  <c r="V747" i="8"/>
  <c r="V748" i="8"/>
  <c r="V688" i="8"/>
  <c r="V689" i="8"/>
  <c r="AA689" i="8" s="1"/>
  <c r="AB689" i="8" s="1"/>
  <c r="AC689" i="8" s="1"/>
  <c r="V695" i="8"/>
  <c r="V714" i="8"/>
  <c r="V658" i="8"/>
  <c r="V608" i="8"/>
  <c r="V633" i="8"/>
  <c r="V646" i="8"/>
  <c r="V562" i="8"/>
  <c r="V618" i="8"/>
  <c r="V563" i="8"/>
  <c r="V589" i="8"/>
  <c r="V572" i="8"/>
  <c r="V513" i="8"/>
  <c r="V455" i="8"/>
  <c r="V399" i="8"/>
  <c r="V514" i="8"/>
  <c r="V465" i="8"/>
  <c r="V426" i="8"/>
  <c r="V477" i="8"/>
  <c r="V404" i="8"/>
  <c r="V489" i="8"/>
  <c r="V406" i="8"/>
  <c r="V395" i="8"/>
  <c r="V335" i="8"/>
  <c r="V418" i="8"/>
  <c r="V508" i="8"/>
  <c r="AA508" i="8" s="1"/>
  <c r="AB508" i="8" s="1"/>
  <c r="AC508" i="8" s="1"/>
  <c r="V391" i="8"/>
  <c r="V350" i="8"/>
  <c r="V240" i="8"/>
  <c r="V340" i="8"/>
  <c r="V233" i="8"/>
  <c r="V328" i="8"/>
  <c r="V260" i="8"/>
  <c r="AA260" i="8" s="1"/>
  <c r="AB260" i="8" s="1"/>
  <c r="AC260" i="8" s="1"/>
  <c r="V305" i="8"/>
  <c r="V203" i="8"/>
  <c r="V243" i="8"/>
  <c r="V274" i="8"/>
  <c r="V163" i="8"/>
  <c r="V152" i="8"/>
  <c r="V38" i="8"/>
  <c r="V271" i="8"/>
  <c r="V205" i="8"/>
  <c r="V53" i="8"/>
  <c r="V136" i="8"/>
  <c r="V67" i="8"/>
  <c r="V116" i="8"/>
  <c r="V281" i="8"/>
  <c r="V65" i="8"/>
  <c r="V28" i="8"/>
  <c r="V23" i="8"/>
  <c r="V20" i="8"/>
  <c r="V30" i="8"/>
  <c r="V127" i="8"/>
  <c r="V92" i="8"/>
  <c r="V998" i="8"/>
  <c r="V952" i="8"/>
  <c r="V937" i="8"/>
  <c r="V951" i="8"/>
  <c r="V889" i="8"/>
  <c r="V885" i="8"/>
  <c r="V851" i="8"/>
  <c r="V836" i="8"/>
  <c r="V790" i="8"/>
  <c r="V840" i="8"/>
  <c r="V749" i="8"/>
  <c r="AA749" i="8" s="1"/>
  <c r="AB749" i="8" s="1"/>
  <c r="AC749" i="8" s="1"/>
  <c r="V789" i="8"/>
  <c r="V728" i="8"/>
  <c r="V710" i="8"/>
  <c r="V675" i="8"/>
  <c r="V656" i="8"/>
  <c r="V707" i="8"/>
  <c r="V602" i="8"/>
  <c r="V583" i="8"/>
  <c r="V549" i="8"/>
  <c r="V606" i="8"/>
  <c r="V483" i="8"/>
  <c r="V528" i="8"/>
  <c r="V478" i="8"/>
  <c r="V496" i="8"/>
  <c r="V398" i="8"/>
  <c r="V438" i="8"/>
  <c r="V371" i="8"/>
  <c r="V307" i="8"/>
  <c r="V424" i="8"/>
  <c r="V330" i="8"/>
  <c r="V212" i="8"/>
  <c r="V225" i="8"/>
  <c r="V275" i="8"/>
  <c r="V279" i="8"/>
  <c r="V239" i="8"/>
  <c r="V242" i="8"/>
  <c r="V80" i="8"/>
  <c r="V177" i="8"/>
  <c r="V171" i="8"/>
  <c r="V112" i="8"/>
  <c r="V214" i="8"/>
  <c r="V142" i="8"/>
  <c r="AA142" i="8" s="1"/>
  <c r="AB142" i="8" s="1"/>
  <c r="AC142" i="8" s="1"/>
  <c r="V84" i="8"/>
  <c r="V332" i="8"/>
  <c r="V147" i="8"/>
  <c r="V117" i="8"/>
  <c r="V982" i="8"/>
  <c r="V944" i="8"/>
  <c r="V974" i="8"/>
  <c r="V908" i="8"/>
  <c r="V865" i="8"/>
  <c r="V871" i="8"/>
  <c r="V880" i="8"/>
  <c r="V818" i="8"/>
  <c r="V763" i="8"/>
  <c r="V811" i="8"/>
  <c r="V737" i="8"/>
  <c r="V771" i="8"/>
  <c r="V762" i="8"/>
  <c r="V685" i="8"/>
  <c r="V663" i="8"/>
  <c r="V648" i="8"/>
  <c r="V662" i="8"/>
  <c r="V598" i="8"/>
  <c r="V596" i="8"/>
  <c r="V533" i="8"/>
  <c r="AA533" i="8" s="1"/>
  <c r="AB533" i="8" s="1"/>
  <c r="AC533" i="8" s="1"/>
  <c r="V584" i="8"/>
  <c r="V471" i="8"/>
  <c r="V515" i="8"/>
  <c r="V394" i="8"/>
  <c r="V488" i="8"/>
  <c r="V531" i="8"/>
  <c r="V433" i="8"/>
  <c r="V363" i="8"/>
  <c r="V396" i="8"/>
  <c r="V376" i="8"/>
  <c r="V322" i="8"/>
  <c r="V410" i="8"/>
  <c r="V221" i="8"/>
  <c r="V252" i="8"/>
  <c r="V261" i="8"/>
  <c r="V231" i="8"/>
  <c r="V190" i="8"/>
  <c r="AA190" i="8" s="1"/>
  <c r="AB190" i="8" s="1"/>
  <c r="AC190" i="8" s="1"/>
  <c r="V76" i="8"/>
  <c r="V211" i="8"/>
  <c r="V82" i="8"/>
  <c r="V81" i="8"/>
  <c r="V185" i="8"/>
  <c r="V134" i="8"/>
  <c r="V22" i="8"/>
  <c r="V90" i="8"/>
  <c r="V145" i="8"/>
  <c r="V115" i="8"/>
  <c r="V8" i="8"/>
  <c r="V980" i="8"/>
  <c r="V1001" i="8"/>
  <c r="V948" i="8"/>
  <c r="V891" i="8"/>
  <c r="V924" i="8"/>
  <c r="AA924" i="8" s="1"/>
  <c r="AB924" i="8" s="1"/>
  <c r="AC924" i="8" s="1"/>
  <c r="V869" i="8"/>
  <c r="V838" i="8"/>
  <c r="V812" i="8"/>
  <c r="V813" i="8"/>
  <c r="V804" i="8"/>
  <c r="V729" i="8"/>
  <c r="V743" i="8"/>
  <c r="V713" i="8"/>
  <c r="V677" i="8"/>
  <c r="V776" i="8"/>
  <c r="V644" i="8"/>
  <c r="V625" i="8"/>
  <c r="V590" i="8"/>
  <c r="V592" i="8"/>
  <c r="V525" i="8"/>
  <c r="V561" i="8"/>
  <c r="V451" i="8"/>
  <c r="V581" i="8"/>
  <c r="V593" i="8"/>
  <c r="V472" i="8"/>
  <c r="V492" i="8"/>
  <c r="V401" i="8"/>
  <c r="V359" i="8"/>
  <c r="V385" i="8"/>
  <c r="AA385" i="8" s="1"/>
  <c r="AB385" i="8" s="1"/>
  <c r="AC385" i="8" s="1"/>
  <c r="V445" i="8"/>
  <c r="V301" i="8"/>
  <c r="V325" i="8"/>
  <c r="V217" i="8"/>
  <c r="V248" i="8"/>
  <c r="V257" i="8"/>
  <c r="V219" i="8"/>
  <c r="V162" i="8"/>
  <c r="AA162" i="8" s="1"/>
  <c r="AB162" i="8" s="1"/>
  <c r="AC162" i="8" s="1"/>
  <c r="V69" i="8"/>
  <c r="V366" i="8"/>
  <c r="V78" i="8"/>
  <c r="V196" i="8"/>
  <c r="V73" i="8"/>
  <c r="V126" i="8"/>
  <c r="V13" i="8"/>
  <c r="V89" i="8"/>
  <c r="V143" i="8"/>
  <c r="V75" i="8"/>
  <c r="V1004" i="8"/>
  <c r="V985" i="8"/>
  <c r="V942" i="8"/>
  <c r="V938" i="8"/>
  <c r="AA938" i="8" s="1"/>
  <c r="AB938" i="8" s="1"/>
  <c r="AC938" i="8" s="1"/>
  <c r="V914" i="8"/>
  <c r="V879" i="8"/>
  <c r="V876" i="8"/>
  <c r="V839" i="8"/>
  <c r="V779" i="8"/>
  <c r="V799" i="8"/>
  <c r="V725" i="8"/>
  <c r="V739" i="8"/>
  <c r="V706" i="8"/>
  <c r="V669" i="8"/>
  <c r="V655" i="8"/>
  <c r="V632" i="8"/>
  <c r="V621" i="8"/>
  <c r="V578" i="8"/>
  <c r="V702" i="8"/>
  <c r="V567" i="8"/>
  <c r="V559" i="8"/>
  <c r="V443" i="8"/>
  <c r="V580" i="8"/>
  <c r="V506" i="8"/>
  <c r="V462" i="8"/>
  <c r="V476" i="8"/>
  <c r="V405" i="8"/>
  <c r="V355" i="8"/>
  <c r="V372" i="8"/>
  <c r="V378" i="8"/>
  <c r="V300" i="8"/>
  <c r="V309" i="8"/>
  <c r="V213" i="8"/>
  <c r="V429" i="8"/>
  <c r="V195" i="8"/>
  <c r="V215" i="8"/>
  <c r="V161" i="8"/>
  <c r="V62" i="8"/>
  <c r="AA62" i="8" s="1"/>
  <c r="AB62" i="8" s="1"/>
  <c r="AC62" i="8" s="1"/>
  <c r="V324" i="8"/>
  <c r="V51" i="8"/>
  <c r="V146" i="8"/>
  <c r="V37" i="8"/>
  <c r="V110" i="8"/>
  <c r="V97" i="8"/>
  <c r="V149" i="8"/>
  <c r="V137" i="8"/>
  <c r="AA137" i="8" s="1"/>
  <c r="AB137" i="8" s="1"/>
  <c r="AC137" i="8" s="1"/>
  <c r="V61" i="8"/>
  <c r="V1005" i="8"/>
  <c r="V971" i="8"/>
  <c r="V987" i="8"/>
  <c r="V941" i="8"/>
  <c r="V905" i="8"/>
  <c r="V907" i="8"/>
  <c r="V904" i="8"/>
  <c r="V844" i="8"/>
  <c r="V830" i="8"/>
  <c r="V760" i="8"/>
  <c r="V816" i="8"/>
  <c r="V742" i="8"/>
  <c r="V810" i="8"/>
  <c r="V668" i="8"/>
  <c r="V691" i="8"/>
  <c r="V643" i="8"/>
  <c r="V686" i="8"/>
  <c r="V660" i="8"/>
  <c r="V591" i="8"/>
  <c r="V557" i="8"/>
  <c r="V538" i="8"/>
  <c r="V499" i="8"/>
  <c r="V419" i="8"/>
  <c r="V494" i="8"/>
  <c r="V416" i="8"/>
  <c r="V441" i="8"/>
  <c r="V454" i="8"/>
  <c r="V520" i="8"/>
  <c r="V315" i="8"/>
  <c r="V504" i="8"/>
  <c r="AA504" i="8" s="1"/>
  <c r="AB504" i="8" s="1"/>
  <c r="AC504" i="8" s="1"/>
  <c r="V353" i="8"/>
  <c r="AA353" i="8" s="1"/>
  <c r="AB353" i="8" s="1"/>
  <c r="AC353" i="8" s="1"/>
  <c r="V224" i="8"/>
  <c r="V292" i="8"/>
  <c r="V304" i="8"/>
  <c r="V296" i="8"/>
  <c r="V179" i="8"/>
  <c r="V262" i="8"/>
  <c r="V157" i="8"/>
  <c r="V222" i="8"/>
  <c r="AA222" i="8" s="1"/>
  <c r="AB222" i="8" s="1"/>
  <c r="AC222" i="8" s="1"/>
  <c r="V202" i="8"/>
  <c r="V238" i="8"/>
  <c r="V33" i="8"/>
  <c r="V200" i="8"/>
  <c r="V29" i="8"/>
  <c r="V19" i="8"/>
  <c r="V91" i="8"/>
  <c r="V121" i="8"/>
  <c r="V21" i="8"/>
  <c r="V981" i="8"/>
  <c r="V999" i="8"/>
  <c r="V959" i="8"/>
  <c r="V935" i="8"/>
  <c r="V897" i="8"/>
  <c r="V892" i="8"/>
  <c r="V848" i="8"/>
  <c r="V823" i="8"/>
  <c r="V820" i="8"/>
  <c r="V849" i="8"/>
  <c r="V803" i="8"/>
  <c r="V738" i="8"/>
  <c r="V740" i="8"/>
  <c r="V780" i="8"/>
  <c r="V683" i="8"/>
  <c r="V639" i="8"/>
  <c r="V711" i="8"/>
  <c r="V614" i="8"/>
  <c r="V587" i="8"/>
  <c r="V553" i="8"/>
  <c r="V534" i="8"/>
  <c r="V495" i="8"/>
  <c r="V536" i="8"/>
  <c r="V486" i="8"/>
  <c r="V502" i="8"/>
  <c r="V420" i="8"/>
  <c r="V444" i="8"/>
  <c r="V377" i="8"/>
  <c r="V311" i="8"/>
  <c r="V461" i="8"/>
  <c r="V349" i="8"/>
  <c r="AA349" i="8" s="1"/>
  <c r="AB349" i="8" s="1"/>
  <c r="AC349" i="8" s="1"/>
  <c r="V220" i="8"/>
  <c r="V229" i="8"/>
  <c r="V285" i="8"/>
  <c r="V284" i="8"/>
  <c r="V342" i="8"/>
  <c r="V254" i="8"/>
  <c r="V83" i="8"/>
  <c r="V194" i="8"/>
  <c r="AA194" i="8" s="1"/>
  <c r="AB194" i="8" s="1"/>
  <c r="AC194" i="8" s="1"/>
  <c r="V189" i="8"/>
  <c r="V201" i="8"/>
  <c r="V277" i="8"/>
  <c r="V168" i="8"/>
  <c r="V99" i="8"/>
  <c r="V151" i="8"/>
  <c r="V66" i="8"/>
  <c r="AA66" i="8" s="1"/>
  <c r="AB66" i="8" s="1"/>
  <c r="AC66" i="8" s="1"/>
  <c r="V119" i="8"/>
  <c r="V953" i="8"/>
  <c r="V877" i="8"/>
  <c r="V797" i="8"/>
  <c r="V661" i="8"/>
  <c r="V558" i="8"/>
  <c r="V431" i="8"/>
  <c r="V468" i="8"/>
  <c r="V365" i="8"/>
  <c r="V408" i="8"/>
  <c r="V316" i="8"/>
  <c r="V267" i="8"/>
  <c r="V135" i="8"/>
  <c r="V970" i="8"/>
  <c r="V920" i="8"/>
  <c r="V782" i="8"/>
  <c r="V722" i="8"/>
  <c r="AA722" i="8" s="1"/>
  <c r="AB722" i="8" s="1"/>
  <c r="AC722" i="8" s="1"/>
  <c r="V603" i="8"/>
  <c r="V423" i="8"/>
  <c r="V460" i="8"/>
  <c r="V361" i="8"/>
  <c r="V354" i="8"/>
  <c r="V251" i="8"/>
  <c r="V230" i="8"/>
  <c r="V125" i="8"/>
  <c r="V54" i="8"/>
  <c r="V955" i="8"/>
  <c r="V858" i="8"/>
  <c r="V717" i="8"/>
  <c r="V651" i="8"/>
  <c r="V615" i="8"/>
  <c r="V501" i="8"/>
  <c r="V387" i="8"/>
  <c r="V290" i="8"/>
  <c r="V191" i="8"/>
  <c r="V276" i="8"/>
  <c r="V50" i="8"/>
  <c r="V55" i="8"/>
  <c r="V966" i="8"/>
  <c r="V852" i="8"/>
  <c r="V754" i="8"/>
  <c r="V647" i="8"/>
  <c r="V610" i="8"/>
  <c r="V505" i="8"/>
  <c r="V375" i="8"/>
  <c r="V232" i="8"/>
  <c r="V183" i="8"/>
  <c r="V264" i="8"/>
  <c r="AA264" i="8" s="1"/>
  <c r="AB264" i="8" s="1"/>
  <c r="AC264" i="8" s="1"/>
  <c r="V36" i="8"/>
  <c r="V45" i="8"/>
  <c r="V902" i="8"/>
  <c r="V843" i="8"/>
  <c r="V735" i="8"/>
  <c r="V624" i="8"/>
  <c r="V550" i="8"/>
  <c r="V464" i="8"/>
  <c r="AA464" i="8" s="1"/>
  <c r="AB464" i="8" s="1"/>
  <c r="AC464" i="8" s="1"/>
  <c r="V327" i="8"/>
  <c r="AA327" i="8" s="1"/>
  <c r="AB327" i="8" s="1"/>
  <c r="AC327" i="8" s="1"/>
  <c r="V303" i="8"/>
  <c r="V291" i="8"/>
  <c r="V283" i="8"/>
  <c r="V87" i="8"/>
  <c r="V894" i="8"/>
  <c r="V841" i="8"/>
  <c r="V723" i="8"/>
  <c r="AA723" i="8" s="1"/>
  <c r="AB723" i="8" s="1"/>
  <c r="AC723" i="8" s="1"/>
  <c r="V604" i="8"/>
  <c r="V542" i="8"/>
  <c r="V453" i="8"/>
  <c r="V323" i="8"/>
  <c r="V293" i="8"/>
  <c r="V272" i="8"/>
  <c r="V255" i="8"/>
  <c r="V64" i="8"/>
  <c r="AA64" i="8" s="1"/>
  <c r="AB64" i="8" s="1"/>
  <c r="AC64" i="8" s="1"/>
  <c r="V994" i="8"/>
  <c r="V906" i="8"/>
  <c r="V777" i="8"/>
  <c r="V676" i="8"/>
  <c r="V617" i="8"/>
  <c r="V555" i="8"/>
  <c r="V457" i="8"/>
  <c r="V368" i="8"/>
  <c r="V320" i="8"/>
  <c r="V160" i="8"/>
  <c r="V138" i="8"/>
  <c r="V106" i="8"/>
  <c r="V990" i="8"/>
  <c r="V928" i="8"/>
  <c r="V845" i="8"/>
  <c r="V672" i="8"/>
  <c r="V694" i="8"/>
  <c r="V511" i="8"/>
  <c r="V452" i="8"/>
  <c r="V364" i="8"/>
  <c r="V312" i="8"/>
  <c r="V158" i="8"/>
  <c r="V60" i="8"/>
  <c r="V98" i="8"/>
  <c r="V108" i="8"/>
  <c r="V41" i="8"/>
  <c r="V85" i="8"/>
  <c r="V31" i="8"/>
  <c r="V100" i="8"/>
  <c r="V49" i="8"/>
  <c r="V86" i="8"/>
  <c r="V88" i="8"/>
  <c r="V26" i="8"/>
  <c r="V70" i="8"/>
  <c r="V96" i="8"/>
  <c r="Y193" i="8"/>
  <c r="Y242" i="8"/>
  <c r="Y408" i="8"/>
  <c r="Y105" i="8"/>
  <c r="Y90" i="8"/>
  <c r="Y66" i="8"/>
  <c r="Y40" i="8"/>
  <c r="Y258" i="8"/>
  <c r="Y91" i="8"/>
  <c r="Y103" i="8"/>
  <c r="Y97" i="8"/>
  <c r="Y56" i="8"/>
  <c r="Y27" i="8"/>
  <c r="Y12" i="8"/>
  <c r="Y9" i="8"/>
  <c r="Y176" i="8"/>
  <c r="Y81" i="8"/>
  <c r="Y89" i="8"/>
  <c r="Y34" i="8"/>
  <c r="Y11" i="8"/>
  <c r="Y204" i="8"/>
  <c r="Y24" i="8"/>
  <c r="Y20" i="8"/>
  <c r="Y16" i="8"/>
  <c r="Y15" i="8"/>
  <c r="Y74" i="8"/>
  <c r="Y254" i="8"/>
  <c r="Y21" i="8"/>
  <c r="Y25" i="8"/>
  <c r="Y64" i="8"/>
  <c r="Y57" i="8"/>
  <c r="Y30" i="8"/>
  <c r="Y14" i="8"/>
  <c r="Y13" i="8"/>
  <c r="Y59" i="8"/>
  <c r="Y104" i="8"/>
  <c r="Y28" i="8"/>
  <c r="Y92" i="8"/>
  <c r="Y17" i="8"/>
  <c r="Y55" i="8"/>
  <c r="Y83" i="8"/>
  <c r="Y985" i="8"/>
  <c r="Y992" i="8"/>
  <c r="Y983" i="8"/>
  <c r="Y955" i="8"/>
  <c r="Y965" i="8"/>
  <c r="Y949" i="8"/>
  <c r="Y936" i="8"/>
  <c r="Y971" i="8"/>
  <c r="Y928" i="8"/>
  <c r="Y921" i="8"/>
  <c r="Y903" i="8"/>
  <c r="Y924" i="8"/>
  <c r="Y874" i="8"/>
  <c r="Y891" i="8"/>
  <c r="Y897" i="8"/>
  <c r="Y880" i="8"/>
  <c r="Y835" i="8"/>
  <c r="Y865" i="8"/>
  <c r="Y839" i="8"/>
  <c r="Y844" i="8"/>
  <c r="Y832" i="8"/>
  <c r="Y811" i="8"/>
  <c r="Y779" i="8"/>
  <c r="Y829" i="8"/>
  <c r="Y834" i="8"/>
  <c r="Y793" i="8"/>
  <c r="Y766" i="8"/>
  <c r="Y813" i="8"/>
  <c r="Y768" i="8"/>
  <c r="Y735" i="8"/>
  <c r="Y788" i="8"/>
  <c r="Y748" i="8"/>
  <c r="Y716" i="8"/>
  <c r="Y749" i="8"/>
  <c r="Y702" i="8"/>
  <c r="Y670" i="8"/>
  <c r="Y711" i="8"/>
  <c r="Y675" i="8"/>
  <c r="Y693" i="8"/>
  <c r="Y661" i="8"/>
  <c r="Y696" i="8"/>
  <c r="Y29" i="8"/>
  <c r="Y77" i="8"/>
  <c r="Y172" i="8"/>
  <c r="Y993" i="8"/>
  <c r="Y988" i="8"/>
  <c r="Y996" i="8"/>
  <c r="Y945" i="8"/>
  <c r="Y954" i="8"/>
  <c r="Y948" i="8"/>
  <c r="Y947" i="8"/>
  <c r="Y957" i="8"/>
  <c r="Y910" i="8"/>
  <c r="Y887" i="8"/>
  <c r="Y909" i="8"/>
  <c r="Y913" i="8"/>
  <c r="Y901" i="8"/>
  <c r="Y952" i="8"/>
  <c r="Y843" i="8"/>
  <c r="Y859" i="8"/>
  <c r="Y894" i="8"/>
  <c r="Y824" i="8"/>
  <c r="Y830" i="8"/>
  <c r="Y791" i="8"/>
  <c r="Y823" i="8"/>
  <c r="Y836" i="8"/>
  <c r="Y780" i="8"/>
  <c r="Y758" i="8"/>
  <c r="Y794" i="8"/>
  <c r="Y751" i="8"/>
  <c r="Y817" i="8"/>
  <c r="Y760" i="8"/>
  <c r="Y720" i="8"/>
  <c r="Y741" i="8"/>
  <c r="Y694" i="8"/>
  <c r="Y730" i="8"/>
  <c r="Y691" i="8"/>
  <c r="Y710" i="8"/>
  <c r="Y669" i="8"/>
  <c r="Y715" i="8"/>
  <c r="Y659" i="8"/>
  <c r="Y651" i="8"/>
  <c r="Y619" i="8"/>
  <c r="Y613" i="8"/>
  <c r="Y636" i="8"/>
  <c r="Y585" i="8"/>
  <c r="Y642" i="8"/>
  <c r="Y648" i="8"/>
  <c r="Y658" i="8"/>
  <c r="Y629" i="8"/>
  <c r="Y551" i="8"/>
  <c r="Y519" i="8"/>
  <c r="Y598" i="8"/>
  <c r="Y548" i="8"/>
  <c r="Y516" i="8"/>
  <c r="Y584" i="8"/>
  <c r="Y567" i="8"/>
  <c r="Y496" i="8"/>
  <c r="Y557" i="8"/>
  <c r="Y497" i="8"/>
  <c r="Y465" i="8"/>
  <c r="Y433" i="8"/>
  <c r="Y401" i="8"/>
  <c r="Y491" i="8"/>
  <c r="Y586" i="8"/>
  <c r="Y464" i="8"/>
  <c r="Y430" i="8"/>
  <c r="Y561" i="8"/>
  <c r="Y435" i="8"/>
  <c r="Y490" i="8"/>
  <c r="Y574" i="8"/>
  <c r="Y428" i="8"/>
  <c r="Y494" i="8"/>
  <c r="Y379" i="8"/>
  <c r="Y364" i="8"/>
  <c r="Y332" i="8"/>
  <c r="Y300" i="8"/>
  <c r="Y268" i="8"/>
  <c r="Y439" i="8"/>
  <c r="Y357" i="8"/>
  <c r="Y325" i="8"/>
  <c r="Y293" i="8"/>
  <c r="Y424" i="8"/>
  <c r="Y366" i="8"/>
  <c r="Y334" i="8"/>
  <c r="Y302" i="8"/>
  <c r="Y373" i="8"/>
  <c r="Y208" i="8"/>
  <c r="Y307" i="8"/>
  <c r="Y199" i="8"/>
  <c r="Y231" i="8"/>
  <c r="Y299" i="8"/>
  <c r="Y232" i="8"/>
  <c r="Y327" i="8"/>
  <c r="Y237" i="8"/>
  <c r="Y185" i="8"/>
  <c r="Y271" i="8"/>
  <c r="Y167" i="8"/>
  <c r="Y238" i="8"/>
  <c r="Y263" i="8"/>
  <c r="Y138" i="8"/>
  <c r="Y181" i="8"/>
  <c r="Y159" i="8"/>
  <c r="Y143" i="8"/>
  <c r="Y111" i="8"/>
  <c r="Y217" i="8"/>
  <c r="Y145" i="8"/>
  <c r="Y113" i="8"/>
  <c r="Y175" i="8"/>
  <c r="Y144" i="8"/>
  <c r="Y112" i="8"/>
  <c r="Y79" i="8"/>
  <c r="Y10" i="8"/>
  <c r="Y102" i="8"/>
  <c r="Y19" i="8"/>
  <c r="Y84" i="8"/>
  <c r="Y60" i="8"/>
  <c r="Y50" i="8"/>
  <c r="Y45" i="8"/>
  <c r="Y188" i="8"/>
  <c r="Y977" i="8"/>
  <c r="Y989" i="8"/>
  <c r="Y997" i="8"/>
  <c r="Y937" i="8"/>
  <c r="Y986" i="8"/>
  <c r="Y942" i="8"/>
  <c r="Y944" i="8"/>
  <c r="Y925" i="8"/>
  <c r="Y907" i="8"/>
  <c r="Y879" i="8"/>
  <c r="Y906" i="8"/>
  <c r="Y904" i="8"/>
  <c r="Y885" i="8"/>
  <c r="Y884" i="8"/>
  <c r="Y869" i="8"/>
  <c r="Y852" i="8"/>
  <c r="Y870" i="8"/>
  <c r="Y914" i="8"/>
  <c r="Y822" i="8"/>
  <c r="Y787" i="8"/>
  <c r="Y837" i="8"/>
  <c r="Y808" i="8"/>
  <c r="Y774" i="8"/>
  <c r="Y825" i="8"/>
  <c r="Y826" i="8"/>
  <c r="Y747" i="8"/>
  <c r="Y815" i="8"/>
  <c r="Y752" i="8"/>
  <c r="Y712" i="8"/>
  <c r="Y733" i="8"/>
  <c r="Y690" i="8"/>
  <c r="Y722" i="8"/>
  <c r="Y687" i="8"/>
  <c r="Y701" i="8"/>
  <c r="Y665" i="8"/>
  <c r="Y668" i="8"/>
  <c r="Y713" i="8"/>
  <c r="Y647" i="8"/>
  <c r="Y737" i="8"/>
  <c r="Y612" i="8"/>
  <c r="Y621" i="8"/>
  <c r="Y581" i="8"/>
  <c r="Y633" i="8"/>
  <c r="Y641" i="8"/>
  <c r="Y646" i="8"/>
  <c r="Y605" i="8"/>
  <c r="Y547" i="8"/>
  <c r="Y645" i="8"/>
  <c r="Y596" i="8"/>
  <c r="Y544" i="8"/>
  <c r="Y512" i="8"/>
  <c r="Y569" i="8"/>
  <c r="Y554" i="8"/>
  <c r="Y492" i="8"/>
  <c r="Y538" i="8"/>
  <c r="Y493" i="8"/>
  <c r="Y461" i="8"/>
  <c r="Y429" i="8"/>
  <c r="Y397" i="8"/>
  <c r="Y487" i="8"/>
  <c r="Y549" i="8"/>
  <c r="Y463" i="8"/>
  <c r="Y416" i="8"/>
  <c r="Y521" i="8"/>
  <c r="Y434" i="8"/>
  <c r="Y482" i="8"/>
  <c r="Y534" i="8"/>
  <c r="Y427" i="8"/>
  <c r="Y486" i="8"/>
  <c r="Y375" i="8"/>
  <c r="Y360" i="8"/>
  <c r="Y328" i="8"/>
  <c r="Y296" i="8"/>
  <c r="Y264" i="8"/>
  <c r="Y406" i="8"/>
  <c r="Y353" i="8"/>
  <c r="Y321" i="8"/>
  <c r="Y289" i="8"/>
  <c r="Y423" i="8"/>
  <c r="Y362" i="8"/>
  <c r="Y330" i="8"/>
  <c r="Y298" i="8"/>
  <c r="Y359" i="8"/>
  <c r="Y347" i="8"/>
  <c r="Y295" i="8"/>
  <c r="Y537" i="8"/>
  <c r="Y227" i="8"/>
  <c r="Y283" i="8"/>
  <c r="Y228" i="8"/>
  <c r="Y319" i="8"/>
  <c r="Y230" i="8"/>
  <c r="Y183" i="8"/>
  <c r="Y241" i="8"/>
  <c r="Y150" i="8"/>
  <c r="Y186" i="8"/>
  <c r="Y225" i="8"/>
  <c r="Y133" i="8"/>
  <c r="Y178" i="8"/>
  <c r="Y158" i="8"/>
  <c r="Y140" i="8"/>
  <c r="Y80" i="8"/>
  <c r="Y209" i="8"/>
  <c r="Y142" i="8"/>
  <c r="Y110" i="8"/>
  <c r="Y169" i="8"/>
  <c r="Y139" i="8"/>
  <c r="Y94" i="8"/>
  <c r="Y22" i="8"/>
  <c r="Y101" i="8"/>
  <c r="Y974" i="8"/>
  <c r="Y975" i="8"/>
  <c r="Y987" i="8"/>
  <c r="Y994" i="8"/>
  <c r="Y959" i="8"/>
  <c r="Y961" i="8"/>
  <c r="Y958" i="8"/>
  <c r="Y984" i="8"/>
  <c r="Y964" i="8"/>
  <c r="Y918" i="8"/>
  <c r="Y917" i="8"/>
  <c r="Y858" i="8"/>
  <c r="Y888" i="8"/>
  <c r="Y883" i="8"/>
  <c r="Y873" i="8"/>
  <c r="Y908" i="8"/>
  <c r="Y847" i="8"/>
  <c r="Y842" i="8"/>
  <c r="Y819" i="8"/>
  <c r="Y799" i="8"/>
  <c r="Y838" i="8"/>
  <c r="Y772" i="8"/>
  <c r="Y765" i="8"/>
  <c r="Y778" i="8"/>
  <c r="Y812" i="8"/>
  <c r="Y756" i="8"/>
  <c r="Y723" i="8"/>
  <c r="Y767" i="8"/>
  <c r="Y728" i="8"/>
  <c r="Y764" i="8"/>
  <c r="Y709" i="8"/>
  <c r="Y666" i="8"/>
  <c r="Y699" i="8"/>
  <c r="Y734" i="8"/>
  <c r="Y677" i="8"/>
  <c r="Y664" i="8"/>
  <c r="Y746" i="8"/>
  <c r="Y663" i="8"/>
  <c r="Y627" i="8"/>
  <c r="Y632" i="8"/>
  <c r="Y624" i="8"/>
  <c r="Y593" i="8"/>
  <c r="Y652" i="8"/>
  <c r="Y604" i="8"/>
  <c r="Y608" i="8"/>
  <c r="Y558" i="8"/>
  <c r="Y562" i="8"/>
  <c r="Y527" i="8"/>
  <c r="Y568" i="8"/>
  <c r="Y556" i="8"/>
  <c r="Y524" i="8"/>
  <c r="Y591" i="8"/>
  <c r="Y594" i="8"/>
  <c r="Y502" i="8"/>
  <c r="Y472" i="8"/>
  <c r="Y517" i="8"/>
  <c r="Y473" i="8"/>
  <c r="Y441" i="8"/>
  <c r="Y409" i="8"/>
  <c r="Y499" i="8"/>
  <c r="Y467" i="8"/>
  <c r="Y542" i="8"/>
  <c r="Y432" i="8"/>
  <c r="Y398" i="8"/>
  <c r="Y450" i="8"/>
  <c r="Y505" i="8"/>
  <c r="Y385" i="8"/>
  <c r="Y443" i="8"/>
  <c r="Y565" i="8"/>
  <c r="Y387" i="8"/>
  <c r="Y372" i="8"/>
  <c r="Y340" i="8"/>
  <c r="Y308" i="8"/>
  <c r="Y276" i="8"/>
  <c r="Y454" i="8"/>
  <c r="Y365" i="8"/>
  <c r="Y333" i="8"/>
  <c r="Y301" i="8"/>
  <c r="Y269" i="8"/>
  <c r="Y388" i="8"/>
  <c r="Y342" i="8"/>
  <c r="Y310" i="8"/>
  <c r="Y394" i="8"/>
  <c r="Y252" i="8"/>
  <c r="Y323" i="8"/>
  <c r="Y210" i="8"/>
  <c r="Y239" i="8"/>
  <c r="Y363" i="8"/>
  <c r="Y240" i="8"/>
  <c r="Y377" i="8"/>
  <c r="Y246" i="8"/>
  <c r="Y198" i="8"/>
  <c r="Y39" i="8"/>
  <c r="Y174" i="8"/>
  <c r="Y205" i="8"/>
  <c r="Y275" i="8"/>
  <c r="Y146" i="8"/>
  <c r="Y114" i="8"/>
  <c r="Y161" i="8"/>
  <c r="Y153" i="8"/>
  <c r="Y119" i="8"/>
  <c r="Y43" i="8"/>
  <c r="Y151" i="8"/>
  <c r="Y121" i="8"/>
  <c r="Y218" i="8"/>
  <c r="Y179" i="8"/>
  <c r="Y120" i="8"/>
  <c r="Y35" i="8"/>
  <c r="Y177" i="8"/>
  <c r="Y32" i="8"/>
  <c r="Y87" i="8"/>
  <c r="Y95" i="8"/>
  <c r="Y51" i="8"/>
  <c r="Y149" i="8"/>
  <c r="Y995" i="8"/>
  <c r="Y1000" i="8"/>
  <c r="Y969" i="8"/>
  <c r="Y939" i="8"/>
  <c r="Y911" i="8"/>
  <c r="Y892" i="8"/>
  <c r="Y915" i="8"/>
  <c r="Y935" i="8"/>
  <c r="Y868" i="8"/>
  <c r="Y849" i="8"/>
  <c r="Y845" i="8"/>
  <c r="Y857" i="8"/>
  <c r="Y771" i="8"/>
  <c r="Y802" i="8"/>
  <c r="Y784" i="8"/>
  <c r="Y841" i="8"/>
  <c r="Y719" i="8"/>
  <c r="Y736" i="8"/>
  <c r="Y725" i="8"/>
  <c r="Y674" i="8"/>
  <c r="Y679" i="8"/>
  <c r="Y673" i="8"/>
  <c r="Y654" i="8"/>
  <c r="Y643" i="8"/>
  <c r="Y640" i="8"/>
  <c r="Y615" i="8"/>
  <c r="Y649" i="8"/>
  <c r="Y614" i="8"/>
  <c r="Y599" i="8"/>
  <c r="Y531" i="8"/>
  <c r="Y576" i="8"/>
  <c r="Y520" i="8"/>
  <c r="Y602" i="8"/>
  <c r="Y488" i="8"/>
  <c r="Y545" i="8"/>
  <c r="Y453" i="8"/>
  <c r="Y405" i="8"/>
  <c r="Y475" i="8"/>
  <c r="Y462" i="8"/>
  <c r="Y399" i="8"/>
  <c r="Y419" i="8"/>
  <c r="Y381" i="8"/>
  <c r="Y411" i="8"/>
  <c r="Y553" i="8"/>
  <c r="Y344" i="8"/>
  <c r="Y288" i="8"/>
  <c r="Y440" i="8"/>
  <c r="Y341" i="8"/>
  <c r="Y285" i="8"/>
  <c r="Y404" i="8"/>
  <c r="Y322" i="8"/>
  <c r="Y382" i="8"/>
  <c r="Y339" i="8"/>
  <c r="Y355" i="8"/>
  <c r="Y211" i="8"/>
  <c r="Y220" i="8"/>
  <c r="Y245" i="8"/>
  <c r="Y48" i="8"/>
  <c r="Y371" i="8"/>
  <c r="Y291" i="8"/>
  <c r="Y125" i="8"/>
  <c r="Y160" i="8"/>
  <c r="Y127" i="8"/>
  <c r="Y194" i="8"/>
  <c r="Y126" i="8"/>
  <c r="Y247" i="8"/>
  <c r="Y115" i="8"/>
  <c r="Y62" i="8"/>
  <c r="Y38" i="8"/>
  <c r="Y170" i="8"/>
  <c r="Y75" i="8"/>
  <c r="Y52" i="8"/>
  <c r="Y991" i="8"/>
  <c r="Y981" i="8"/>
  <c r="Y962" i="8"/>
  <c r="Y929" i="8"/>
  <c r="Y930" i="8"/>
  <c r="Y946" i="8"/>
  <c r="Y898" i="8"/>
  <c r="Y931" i="8"/>
  <c r="Y864" i="8"/>
  <c r="Y875" i="8"/>
  <c r="Y881" i="8"/>
  <c r="Y828" i="8"/>
  <c r="Y846" i="8"/>
  <c r="Y789" i="8"/>
  <c r="Y762" i="8"/>
  <c r="Y782" i="8"/>
  <c r="Y814" i="8"/>
  <c r="Y732" i="8"/>
  <c r="Y705" i="8"/>
  <c r="Y662" i="8"/>
  <c r="Y671" i="8"/>
  <c r="Y657" i="8"/>
  <c r="Y753" i="8"/>
  <c r="Y639" i="8"/>
  <c r="Y617" i="8"/>
  <c r="Y601" i="8"/>
  <c r="Y630" i="8"/>
  <c r="Y609" i="8"/>
  <c r="Y590" i="8"/>
  <c r="Y523" i="8"/>
  <c r="Y571" i="8"/>
  <c r="Y508" i="8"/>
  <c r="Y600" i="8"/>
  <c r="Y484" i="8"/>
  <c r="Y510" i="8"/>
  <c r="Y449" i="8"/>
  <c r="Y583" i="8"/>
  <c r="Y471" i="8"/>
  <c r="Y448" i="8"/>
  <c r="Y575" i="8"/>
  <c r="Y418" i="8"/>
  <c r="Y460" i="8"/>
  <c r="Y410" i="8"/>
  <c r="Y407" i="8"/>
  <c r="Y336" i="8"/>
  <c r="Y284" i="8"/>
  <c r="Y390" i="8"/>
  <c r="Y337" i="8"/>
  <c r="Y281" i="8"/>
  <c r="Y370" i="8"/>
  <c r="Y318" i="8"/>
  <c r="Y303" i="8"/>
  <c r="Y331" i="8"/>
  <c r="Y279" i="8"/>
  <c r="Y335" i="8"/>
  <c r="Y216" i="8"/>
  <c r="Y213" i="8"/>
  <c r="Y41" i="8"/>
  <c r="Y270" i="8"/>
  <c r="Y274" i="8"/>
  <c r="Y122" i="8"/>
  <c r="Y157" i="8"/>
  <c r="Y124" i="8"/>
  <c r="Y190" i="8"/>
  <c r="Y118" i="8"/>
  <c r="Y201" i="8"/>
  <c r="Y63" i="8"/>
  <c r="Y182" i="8"/>
  <c r="Y200" i="8"/>
  <c r="Y109" i="8"/>
  <c r="Y1006" i="8"/>
  <c r="Y979" i="8"/>
  <c r="Y972" i="8"/>
  <c r="Y1003" i="8"/>
  <c r="Y980" i="8"/>
  <c r="Y920" i="8"/>
  <c r="Y932" i="8"/>
  <c r="Y890" i="8"/>
  <c r="Y916" i="8"/>
  <c r="Y941" i="8"/>
  <c r="Y872" i="8"/>
  <c r="Y848" i="8"/>
  <c r="Y820" i="8"/>
  <c r="Y831" i="8"/>
  <c r="Y776" i="8"/>
  <c r="Y809" i="8"/>
  <c r="Y757" i="8"/>
  <c r="Y816" i="8"/>
  <c r="Y724" i="8"/>
  <c r="Y750" i="8"/>
  <c r="Y717" i="8"/>
  <c r="Y805" i="8"/>
  <c r="Y700" i="8"/>
  <c r="Y714" i="8"/>
  <c r="Y635" i="8"/>
  <c r="Y607" i="8"/>
  <c r="Y597" i="8"/>
  <c r="Y616" i="8"/>
  <c r="Y738" i="8"/>
  <c r="Y572" i="8"/>
  <c r="Y592" i="8"/>
  <c r="Y570" i="8"/>
  <c r="Y504" i="8"/>
  <c r="Y578" i="8"/>
  <c r="Y480" i="8"/>
  <c r="Y489" i="8"/>
  <c r="Y445" i="8"/>
  <c r="Y559" i="8"/>
  <c r="Y595" i="8"/>
  <c r="Y447" i="8"/>
  <c r="Y503" i="8"/>
  <c r="Y529" i="8"/>
  <c r="Y459" i="8"/>
  <c r="Y514" i="8"/>
  <c r="Y403" i="8"/>
  <c r="Y324" i="8"/>
  <c r="Y280" i="8"/>
  <c r="Y384" i="8"/>
  <c r="Y329" i="8"/>
  <c r="Y277" i="8"/>
  <c r="Y358" i="8"/>
  <c r="Y314" i="8"/>
  <c r="Y265" i="8"/>
  <c r="Y315" i="8"/>
  <c r="Y278" i="8"/>
  <c r="Y282" i="8"/>
  <c r="Y212" i="8"/>
  <c r="Y286" i="8"/>
  <c r="Y386" i="8"/>
  <c r="Y221" i="8"/>
  <c r="Y262" i="8"/>
  <c r="Y117" i="8"/>
  <c r="Y156" i="8"/>
  <c r="Y116" i="8"/>
  <c r="Y168" i="8"/>
  <c r="Y76" i="8"/>
  <c r="Y195" i="8"/>
  <c r="Y67" i="8"/>
  <c r="Y70" i="8"/>
  <c r="Y226" i="8"/>
  <c r="Y99" i="8"/>
  <c r="Y206" i="8"/>
  <c r="Y998" i="8"/>
  <c r="Y1005" i="8"/>
  <c r="Y966" i="8"/>
  <c r="Y978" i="8"/>
  <c r="Y976" i="8"/>
  <c r="Y912" i="8"/>
  <c r="Y895" i="8"/>
  <c r="Y882" i="8"/>
  <c r="Y922" i="8"/>
  <c r="Y889" i="8"/>
  <c r="Y862" i="8"/>
  <c r="Y833" i="8"/>
  <c r="Y807" i="8"/>
  <c r="Y821" i="8"/>
  <c r="Y770" i="8"/>
  <c r="Y796" i="8"/>
  <c r="Y755" i="8"/>
  <c r="Y792" i="8"/>
  <c r="Y708" i="8"/>
  <c r="Y742" i="8"/>
  <c r="Y707" i="8"/>
  <c r="Y726" i="8"/>
  <c r="Y672" i="8"/>
  <c r="Y706" i="8"/>
  <c r="Y631" i="8"/>
  <c r="Y680" i="8"/>
  <c r="Y589" i="8"/>
  <c r="Y610" i="8"/>
  <c r="Y637" i="8"/>
  <c r="Y564" i="8"/>
  <c r="Y587" i="8"/>
  <c r="Y552" i="8"/>
  <c r="Y626" i="8"/>
  <c r="Y550" i="8"/>
  <c r="Y476" i="8"/>
  <c r="Y485" i="8"/>
  <c r="Y437" i="8"/>
  <c r="Y513" i="8"/>
  <c r="Y541" i="8"/>
  <c r="Y446" i="8"/>
  <c r="Y501" i="8"/>
  <c r="Y498" i="8"/>
  <c r="Y458" i="8"/>
  <c r="Y478" i="8"/>
  <c r="Y380" i="8"/>
  <c r="Y320" i="8"/>
  <c r="Y272" i="8"/>
  <c r="Y374" i="8"/>
  <c r="Y317" i="8"/>
  <c r="Y273" i="8"/>
  <c r="Y354" i="8"/>
  <c r="Y306" i="8"/>
  <c r="Y260" i="8"/>
  <c r="Y261" i="8"/>
  <c r="Y243" i="8"/>
  <c r="Y267" i="8"/>
  <c r="Y351" i="8"/>
  <c r="Y229" i="8"/>
  <c r="Y234" i="8"/>
  <c r="Y214" i="8"/>
  <c r="Y233" i="8"/>
  <c r="Y197" i="8"/>
  <c r="Y155" i="8"/>
  <c r="Y73" i="8"/>
  <c r="Y166" i="8"/>
  <c r="Y65" i="8"/>
  <c r="Y147" i="8"/>
  <c r="Y71" i="8"/>
  <c r="Y42" i="8"/>
  <c r="Y82" i="8"/>
  <c r="Y982" i="8"/>
  <c r="Y968" i="8"/>
  <c r="Y953" i="8"/>
  <c r="Y934" i="8"/>
  <c r="Y967" i="8"/>
  <c r="Y923" i="8"/>
  <c r="Y863" i="8"/>
  <c r="Y940" i="8"/>
  <c r="Y886" i="8"/>
  <c r="Y861" i="8"/>
  <c r="Y856" i="8"/>
  <c r="Y850" i="8"/>
  <c r="Y795" i="8"/>
  <c r="Y798" i="8"/>
  <c r="Y818" i="8"/>
  <c r="Y777" i="8"/>
  <c r="Y739" i="8"/>
  <c r="Y763" i="8"/>
  <c r="Y801" i="8"/>
  <c r="Y686" i="8"/>
  <c r="Y703" i="8"/>
  <c r="Y689" i="8"/>
  <c r="Y718" i="8"/>
  <c r="Y684" i="8"/>
  <c r="Y729" i="8"/>
  <c r="Y638" i="8"/>
  <c r="Y573" i="8"/>
  <c r="Y745" i="8"/>
  <c r="Y620" i="8"/>
  <c r="Y543" i="8"/>
  <c r="Y579" i="8"/>
  <c r="Y536" i="8"/>
  <c r="Y588" i="8"/>
  <c r="Y603" i="8"/>
  <c r="Y530" i="8"/>
  <c r="Y477" i="8"/>
  <c r="Y421" i="8"/>
  <c r="Y495" i="8"/>
  <c r="Y525" i="8"/>
  <c r="Y415" i="8"/>
  <c r="Y451" i="8"/>
  <c r="Y466" i="8"/>
  <c r="Y442" i="8"/>
  <c r="Y396" i="8"/>
  <c r="Y356" i="8"/>
  <c r="Y312" i="8"/>
  <c r="Y456" i="8"/>
  <c r="Y361" i="8"/>
  <c r="Y309" i="8"/>
  <c r="Y392" i="8"/>
  <c r="Y346" i="8"/>
  <c r="Y290" i="8"/>
  <c r="Y248" i="8"/>
  <c r="Y253" i="8"/>
  <c r="Y223" i="8"/>
  <c r="Y244" i="8"/>
  <c r="Y259" i="8"/>
  <c r="Y196" i="8"/>
  <c r="Y189" i="8"/>
  <c r="Y180" i="8"/>
  <c r="Y173" i="8"/>
  <c r="Y164" i="8"/>
  <c r="Y152" i="8"/>
  <c r="Y47" i="8"/>
  <c r="Y137" i="8"/>
  <c r="Y36" i="8"/>
  <c r="Y131" i="8"/>
  <c r="Y37" i="8"/>
  <c r="Y100" i="8"/>
  <c r="Y96" i="8"/>
  <c r="Y18" i="8"/>
  <c r="Y106" i="8"/>
  <c r="Y1002" i="8"/>
  <c r="Y943" i="8"/>
  <c r="Y899" i="8"/>
  <c r="Y902" i="8"/>
  <c r="Y804" i="8"/>
  <c r="Y759" i="8"/>
  <c r="Y773" i="8"/>
  <c r="Y697" i="8"/>
  <c r="Y655" i="8"/>
  <c r="Y754" i="8"/>
  <c r="Y555" i="8"/>
  <c r="Y528" i="8"/>
  <c r="Y522" i="8"/>
  <c r="Y507" i="8"/>
  <c r="Y400" i="8"/>
  <c r="Y426" i="8"/>
  <c r="Y316" i="8"/>
  <c r="Y345" i="8"/>
  <c r="Y338" i="8"/>
  <c r="Y257" i="8"/>
  <c r="Y224" i="8"/>
  <c r="Y187" i="8"/>
  <c r="Y165" i="8"/>
  <c r="Y250" i="8"/>
  <c r="Y128" i="8"/>
  <c r="Y378" i="8"/>
  <c r="Y990" i="8"/>
  <c r="Y970" i="8"/>
  <c r="Y938" i="8"/>
  <c r="Y893" i="8"/>
  <c r="Y853" i="8"/>
  <c r="Y785" i="8"/>
  <c r="Y743" i="8"/>
  <c r="Y769" i="8"/>
  <c r="Y685" i="8"/>
  <c r="Y623" i="8"/>
  <c r="Y688" i="8"/>
  <c r="Y539" i="8"/>
  <c r="Y611" i="8"/>
  <c r="Y506" i="8"/>
  <c r="Y483" i="8"/>
  <c r="Y452" i="8"/>
  <c r="Y412" i="8"/>
  <c r="Y304" i="8"/>
  <c r="Y313" i="8"/>
  <c r="Y326" i="8"/>
  <c r="Y249" i="8"/>
  <c r="Y311" i="8"/>
  <c r="Y171" i="8"/>
  <c r="Y163" i="8"/>
  <c r="Y148" i="8"/>
  <c r="Y123" i="8"/>
  <c r="Y78" i="8"/>
  <c r="Y85" i="8"/>
  <c r="Y107" i="8"/>
  <c r="Y132" i="8"/>
  <c r="Y72" i="8"/>
  <c r="Y878" i="8"/>
  <c r="Y790" i="8"/>
  <c r="Y695" i="8"/>
  <c r="Y560" i="8"/>
  <c r="Y417" i="8"/>
  <c r="Y389" i="8"/>
  <c r="Y422" i="8"/>
  <c r="Y61" i="8"/>
  <c r="Y58" i="8"/>
  <c r="Y23" i="8"/>
  <c r="Y676" i="8"/>
  <c r="Y414" i="8"/>
  <c r="Y349" i="8"/>
  <c r="Y236" i="8"/>
  <c r="Y46" i="8"/>
  <c r="Y31" i="8"/>
  <c r="Y1001" i="8"/>
  <c r="Y951" i="8"/>
  <c r="Y900" i="8"/>
  <c r="Y905" i="8"/>
  <c r="Y877" i="8"/>
  <c r="Y876" i="8"/>
  <c r="Y731" i="8"/>
  <c r="Y698" i="8"/>
  <c r="Y681" i="8"/>
  <c r="Y721" i="8"/>
  <c r="Y606" i="8"/>
  <c r="Y535" i="8"/>
  <c r="Y563" i="8"/>
  <c r="Y481" i="8"/>
  <c r="Y479" i="8"/>
  <c r="Y436" i="8"/>
  <c r="Y470" i="8"/>
  <c r="Y292" i="8"/>
  <c r="Y305" i="8"/>
  <c r="Y294" i="8"/>
  <c r="Y203" i="8"/>
  <c r="Y255" i="8"/>
  <c r="Y202" i="8"/>
  <c r="Y162" i="8"/>
  <c r="Y134" i="8"/>
  <c r="Y88" i="8"/>
  <c r="Y86" i="8"/>
  <c r="Y781" i="8"/>
  <c r="Y256" i="8"/>
  <c r="Y191" i="8"/>
  <c r="Y860" i="8"/>
  <c r="Y761" i="8"/>
  <c r="Y653" i="8"/>
  <c r="Y413" i="8"/>
  <c r="Y348" i="8"/>
  <c r="Y367" i="8"/>
  <c r="Y130" i="8"/>
  <c r="Y44" i="8"/>
  <c r="Y192" i="8"/>
  <c r="Y1004" i="8"/>
  <c r="Y926" i="8"/>
  <c r="Y871" i="8"/>
  <c r="Y867" i="8"/>
  <c r="Y840" i="8"/>
  <c r="Y806" i="8"/>
  <c r="Y727" i="8"/>
  <c r="Y682" i="8"/>
  <c r="Y656" i="8"/>
  <c r="Y692" i="8"/>
  <c r="Y625" i="8"/>
  <c r="Y582" i="8"/>
  <c r="Y628" i="8"/>
  <c r="Y469" i="8"/>
  <c r="Y533" i="8"/>
  <c r="Y420" i="8"/>
  <c r="Y391" i="8"/>
  <c r="Y526" i="8"/>
  <c r="Y297" i="8"/>
  <c r="Y509" i="8"/>
  <c r="Y235" i="8"/>
  <c r="Y251" i="8"/>
  <c r="Y54" i="8"/>
  <c r="Y154" i="8"/>
  <c r="Y129" i="8"/>
  <c r="Y108" i="8"/>
  <c r="Y960" i="8"/>
  <c r="Y854" i="8"/>
  <c r="Y797" i="8"/>
  <c r="Y660" i="8"/>
  <c r="Y634" i="8"/>
  <c r="Y515" i="8"/>
  <c r="Y518" i="8"/>
  <c r="Y368" i="8"/>
  <c r="Y68" i="8"/>
  <c r="Y933" i="8"/>
  <c r="Y866" i="8"/>
  <c r="Y783" i="8"/>
  <c r="Y740" i="8"/>
  <c r="Y618" i="8"/>
  <c r="Y500" i="8"/>
  <c r="Y352" i="8"/>
  <c r="Y266" i="8"/>
  <c r="Y287" i="8"/>
  <c r="Y26" i="8"/>
  <c r="Y973" i="8"/>
  <c r="Y950" i="8"/>
  <c r="Y855" i="8"/>
  <c r="Y851" i="8"/>
  <c r="Y827" i="8"/>
  <c r="Y810" i="8"/>
  <c r="Y786" i="8"/>
  <c r="Y678" i="8"/>
  <c r="Y667" i="8"/>
  <c r="Y650" i="8"/>
  <c r="Y622" i="8"/>
  <c r="Y566" i="8"/>
  <c r="Y546" i="8"/>
  <c r="Y457" i="8"/>
  <c r="Y511" i="8"/>
  <c r="Y474" i="8"/>
  <c r="Y383" i="8"/>
  <c r="Y455" i="8"/>
  <c r="Y438" i="8"/>
  <c r="Y402" i="8"/>
  <c r="Y219" i="8"/>
  <c r="Y222" i="8"/>
  <c r="Y343" i="8"/>
  <c r="Y135" i="8"/>
  <c r="Y49" i="8"/>
  <c r="Y8" i="8"/>
  <c r="Y69" i="8"/>
  <c r="Y956" i="8"/>
  <c r="Y927" i="8"/>
  <c r="Y803" i="8"/>
  <c r="Y744" i="8"/>
  <c r="Y644" i="8"/>
  <c r="Y580" i="8"/>
  <c r="Y425" i="8"/>
  <c r="Y393" i="8"/>
  <c r="Y376" i="8"/>
  <c r="Y215" i="8"/>
  <c r="Y184" i="8"/>
  <c r="Y33" i="8"/>
  <c r="Y999" i="8"/>
  <c r="Y704" i="8"/>
  <c r="Y540" i="8"/>
  <c r="Y431" i="8"/>
  <c r="Y369" i="8"/>
  <c r="Y395" i="8"/>
  <c r="Y141" i="8"/>
  <c r="Y93" i="8"/>
  <c r="Y98" i="8"/>
  <c r="Y963" i="8"/>
  <c r="Y919" i="8"/>
  <c r="Y896" i="8"/>
  <c r="Y775" i="8"/>
  <c r="Y800" i="8"/>
  <c r="Y683" i="8"/>
  <c r="Y577" i="8"/>
  <c r="Y532" i="8"/>
  <c r="Y468" i="8"/>
  <c r="Y444" i="8"/>
  <c r="Y350" i="8"/>
  <c r="Y207" i="8"/>
  <c r="Y136" i="8"/>
  <c r="Y53" i="8"/>
  <c r="W13" i="8"/>
  <c r="W53" i="8"/>
  <c r="W24" i="8"/>
  <c r="W11" i="8"/>
  <c r="W39" i="8"/>
  <c r="W992" i="8"/>
  <c r="W1006" i="8"/>
  <c r="W975" i="8"/>
  <c r="W964" i="8"/>
  <c r="W939" i="8"/>
  <c r="W956" i="8"/>
  <c r="W969" i="8"/>
  <c r="W958" i="8"/>
  <c r="W913" i="8"/>
  <c r="W922" i="8"/>
  <c r="W902" i="8"/>
  <c r="W865" i="8"/>
  <c r="W884" i="8"/>
  <c r="W906" i="8"/>
  <c r="W936" i="8"/>
  <c r="W919" i="8"/>
  <c r="W864" i="8"/>
  <c r="W874" i="8"/>
  <c r="W849" i="8"/>
  <c r="W847" i="8"/>
  <c r="W859" i="8"/>
  <c r="W840" i="8"/>
  <c r="W806" i="8"/>
  <c r="W774" i="8"/>
  <c r="W777" i="8"/>
  <c r="W828" i="8"/>
  <c r="W823" i="8"/>
  <c r="W819" i="8"/>
  <c r="W852" i="8"/>
  <c r="W831" i="8"/>
  <c r="W738" i="8"/>
  <c r="W775" i="8"/>
  <c r="W727" i="8"/>
  <c r="W762" i="8"/>
  <c r="AA762" i="8" s="1"/>
  <c r="AB762" i="8" s="1"/>
  <c r="AC762" i="8" s="1"/>
  <c r="W764" i="8"/>
  <c r="W697" i="8"/>
  <c r="W665" i="8"/>
  <c r="W698" i="8"/>
  <c r="W752" i="8"/>
  <c r="W696" i="8"/>
  <c r="W664" i="8"/>
  <c r="W662" i="8"/>
  <c r="W753" i="8"/>
  <c r="W638" i="8"/>
  <c r="W659" i="8"/>
  <c r="W635" i="8"/>
  <c r="W600" i="8"/>
  <c r="W737" i="8"/>
  <c r="W651" i="8"/>
  <c r="W625" i="8"/>
  <c r="W594" i="8"/>
  <c r="W578" i="8"/>
  <c r="W526" i="8"/>
  <c r="W590" i="8"/>
  <c r="W547" i="8"/>
  <c r="W20" i="8"/>
  <c r="W78" i="8"/>
  <c r="W79" i="8"/>
  <c r="W984" i="8"/>
  <c r="W997" i="8"/>
  <c r="W1002" i="8"/>
  <c r="W966" i="8"/>
  <c r="W983" i="8"/>
  <c r="W928" i="8"/>
  <c r="W954" i="8"/>
  <c r="W970" i="8"/>
  <c r="W949" i="8"/>
  <c r="W905" i="8"/>
  <c r="W910" i="8"/>
  <c r="W916" i="8"/>
  <c r="W890" i="8"/>
  <c r="W924" i="8"/>
  <c r="W853" i="8"/>
  <c r="W861" i="8"/>
  <c r="W887" i="8"/>
  <c r="W866" i="8"/>
  <c r="W834" i="8"/>
  <c r="W814" i="8"/>
  <c r="W778" i="8"/>
  <c r="AA778" i="8" s="1"/>
  <c r="AB778" i="8" s="1"/>
  <c r="AC778" i="8" s="1"/>
  <c r="W838" i="8"/>
  <c r="W804" i="8"/>
  <c r="W789" i="8"/>
  <c r="W801" i="8"/>
  <c r="W799" i="8"/>
  <c r="W746" i="8"/>
  <c r="W817" i="8"/>
  <c r="W723" i="8"/>
  <c r="W784" i="8"/>
  <c r="W733" i="8"/>
  <c r="W681" i="8"/>
  <c r="W716" i="8"/>
  <c r="W674" i="8"/>
  <c r="W700" i="8"/>
  <c r="W660" i="8"/>
  <c r="W653" i="8"/>
  <c r="W657" i="8"/>
  <c r="W622" i="8"/>
  <c r="W608" i="8"/>
  <c r="W624" i="8"/>
  <c r="W572" i="8"/>
  <c r="W628" i="8"/>
  <c r="W609" i="8"/>
  <c r="W569" i="8"/>
  <c r="W542" i="8"/>
  <c r="W577" i="8"/>
  <c r="W555" i="8"/>
  <c r="W519" i="8"/>
  <c r="W603" i="8"/>
  <c r="W633" i="8"/>
  <c r="W553" i="8"/>
  <c r="W483" i="8"/>
  <c r="W533" i="8"/>
  <c r="W500" i="8"/>
  <c r="W468" i="8"/>
  <c r="W436" i="8"/>
  <c r="W404" i="8"/>
  <c r="W482" i="8"/>
  <c r="W593" i="8"/>
  <c r="W427" i="8"/>
  <c r="W582" i="8"/>
  <c r="W463" i="8"/>
  <c r="W425" i="8"/>
  <c r="W380" i="8"/>
  <c r="W449" i="8"/>
  <c r="W601" i="8"/>
  <c r="W382" i="8"/>
  <c r="W395" i="8"/>
  <c r="W351" i="8"/>
  <c r="W319" i="8"/>
  <c r="W287" i="8"/>
  <c r="W434" i="8"/>
  <c r="W368" i="8"/>
  <c r="W336" i="8"/>
  <c r="W304" i="8"/>
  <c r="W272" i="8"/>
  <c r="W406" i="8"/>
  <c r="W361" i="8"/>
  <c r="W329" i="8"/>
  <c r="W297" i="8"/>
  <c r="W375" i="8"/>
  <c r="W251" i="8"/>
  <c r="W269" i="8"/>
  <c r="AA269" i="8" s="1"/>
  <c r="AB269" i="8" s="1"/>
  <c r="AC269" i="8" s="1"/>
  <c r="W198" i="8"/>
  <c r="W234" i="8"/>
  <c r="W342" i="8"/>
  <c r="W227" i="8"/>
  <c r="W264" i="8"/>
  <c r="W257" i="8"/>
  <c r="W210" i="8"/>
  <c r="W59" i="8"/>
  <c r="W170" i="8"/>
  <c r="W137" i="8"/>
  <c r="W121" i="8"/>
  <c r="W241" i="8"/>
  <c r="W228" i="8"/>
  <c r="W56" i="8"/>
  <c r="W108" i="8"/>
  <c r="W273" i="8"/>
  <c r="W93" i="8"/>
  <c r="W216" i="8"/>
  <c r="W160" i="8"/>
  <c r="AA160" i="8" s="1"/>
  <c r="AB160" i="8" s="1"/>
  <c r="AC160" i="8" s="1"/>
  <c r="W152" i="8"/>
  <c r="W71" i="8"/>
  <c r="W43" i="8"/>
  <c r="W103" i="8"/>
  <c r="W28" i="8"/>
  <c r="W146" i="8"/>
  <c r="W130" i="8"/>
  <c r="W114" i="8"/>
  <c r="W183" i="8"/>
  <c r="W48" i="8"/>
  <c r="W83" i="8"/>
  <c r="W25" i="8"/>
  <c r="W65" i="8"/>
  <c r="W1004" i="8"/>
  <c r="W1001" i="8"/>
  <c r="W955" i="8"/>
  <c r="W948" i="8"/>
  <c r="W951" i="8"/>
  <c r="W940" i="8"/>
  <c r="W929" i="8"/>
  <c r="W923" i="8"/>
  <c r="W907" i="8"/>
  <c r="W909" i="8"/>
  <c r="W918" i="8"/>
  <c r="W870" i="8"/>
  <c r="W851" i="8"/>
  <c r="W841" i="8"/>
  <c r="W877" i="8"/>
  <c r="W829" i="8"/>
  <c r="W802" i="8"/>
  <c r="W825" i="8"/>
  <c r="W781" i="8"/>
  <c r="W832" i="8"/>
  <c r="W815" i="8"/>
  <c r="W792" i="8"/>
  <c r="W742" i="8"/>
  <c r="W751" i="8"/>
  <c r="W711" i="8"/>
  <c r="W728" i="8"/>
  <c r="W693" i="8"/>
  <c r="W740" i="8"/>
  <c r="W678" i="8"/>
  <c r="W692" i="8"/>
  <c r="W671" i="8"/>
  <c r="W724" i="8"/>
  <c r="W642" i="8"/>
  <c r="W643" i="8"/>
  <c r="W605" i="8"/>
  <c r="W576" i="8"/>
  <c r="W619" i="8"/>
  <c r="W616" i="8"/>
  <c r="W649" i="8"/>
  <c r="W522" i="8"/>
  <c r="W579" i="8"/>
  <c r="W527" i="8"/>
  <c r="W610" i="8"/>
  <c r="W613" i="8"/>
  <c r="W545" i="8"/>
  <c r="W471" i="8"/>
  <c r="W568" i="8"/>
  <c r="W480" i="8"/>
  <c r="W444" i="8"/>
  <c r="W408" i="8"/>
  <c r="W478" i="8"/>
  <c r="AA478" i="8" s="1"/>
  <c r="AB478" i="8" s="1"/>
  <c r="AC478" i="8" s="1"/>
  <c r="W459" i="8"/>
  <c r="W411" i="8"/>
  <c r="W493" i="8"/>
  <c r="W441" i="8"/>
  <c r="W388" i="8"/>
  <c r="W454" i="8"/>
  <c r="W566" i="8"/>
  <c r="W374" i="8"/>
  <c r="W371" i="8"/>
  <c r="W335" i="8"/>
  <c r="W299" i="8"/>
  <c r="W263" i="8"/>
  <c r="W372" i="8"/>
  <c r="W332" i="8"/>
  <c r="W296" i="8"/>
  <c r="W461" i="8"/>
  <c r="W391" i="8"/>
  <c r="W341" i="8"/>
  <c r="W305" i="8"/>
  <c r="W516" i="8"/>
  <c r="W246" i="8"/>
  <c r="W260" i="8"/>
  <c r="W318" i="8"/>
  <c r="W218" i="8"/>
  <c r="W239" i="8"/>
  <c r="W362" i="8"/>
  <c r="W282" i="8"/>
  <c r="W204" i="8"/>
  <c r="W286" i="8"/>
  <c r="W147" i="8"/>
  <c r="W129" i="8"/>
  <c r="W111" i="8"/>
  <c r="W247" i="8"/>
  <c r="W63" i="8"/>
  <c r="W104" i="8"/>
  <c r="W173" i="8"/>
  <c r="W75" i="8"/>
  <c r="W164" i="8"/>
  <c r="W155" i="8"/>
  <c r="W86" i="8"/>
  <c r="W44" i="8"/>
  <c r="W99" i="8"/>
  <c r="W18" i="8"/>
  <c r="W140" i="8"/>
  <c r="W122" i="8"/>
  <c r="W184" i="8"/>
  <c r="W81" i="8"/>
  <c r="W221" i="8"/>
  <c r="W21" i="8"/>
  <c r="W42" i="8"/>
  <c r="W1003" i="8"/>
  <c r="W993" i="8"/>
  <c r="W967" i="8"/>
  <c r="W977" i="8"/>
  <c r="W959" i="8"/>
  <c r="W968" i="8"/>
  <c r="W934" i="8"/>
  <c r="W938" i="8"/>
  <c r="W881" i="8"/>
  <c r="W876" i="8"/>
  <c r="W901" i="8"/>
  <c r="W871" i="8"/>
  <c r="W895" i="8"/>
  <c r="W854" i="8"/>
  <c r="W863" i="8"/>
  <c r="W842" i="8"/>
  <c r="W875" i="8"/>
  <c r="W790" i="8"/>
  <c r="W796" i="8"/>
  <c r="W811" i="8"/>
  <c r="W776" i="8"/>
  <c r="W771" i="8"/>
  <c r="W793" i="8"/>
  <c r="W726" i="8"/>
  <c r="W739" i="8"/>
  <c r="W818" i="8"/>
  <c r="W741" i="8"/>
  <c r="W677" i="8"/>
  <c r="W702" i="8"/>
  <c r="W714" i="8"/>
  <c r="W680" i="8"/>
  <c r="W679" i="8"/>
  <c r="W675" i="8"/>
  <c r="W626" i="8"/>
  <c r="W655" i="8"/>
  <c r="W596" i="8"/>
  <c r="W636" i="8"/>
  <c r="W648" i="8"/>
  <c r="W597" i="8"/>
  <c r="W550" i="8"/>
  <c r="W599" i="8"/>
  <c r="W551" i="8"/>
  <c r="W511" i="8"/>
  <c r="W583" i="8"/>
  <c r="W574" i="8"/>
  <c r="W495" i="8"/>
  <c r="W541" i="8"/>
  <c r="W502" i="8"/>
  <c r="W464" i="8"/>
  <c r="W428" i="8"/>
  <c r="W505" i="8"/>
  <c r="W466" i="8"/>
  <c r="W443" i="8"/>
  <c r="W514" i="8"/>
  <c r="W469" i="8"/>
  <c r="W415" i="8"/>
  <c r="W497" i="8"/>
  <c r="W433" i="8"/>
  <c r="W465" i="8"/>
  <c r="W451" i="8"/>
  <c r="W359" i="8"/>
  <c r="W323" i="8"/>
  <c r="W283" i="8"/>
  <c r="W632" i="8"/>
  <c r="W356" i="8"/>
  <c r="W320" i="8"/>
  <c r="W284" i="8"/>
  <c r="W501" i="8"/>
  <c r="W365" i="8"/>
  <c r="W325" i="8"/>
  <c r="W289" i="8"/>
  <c r="W334" i="8"/>
  <c r="W358" i="8"/>
  <c r="W248" i="8"/>
  <c r="W242" i="8"/>
  <c r="W532" i="8"/>
  <c r="W223" i="8"/>
  <c r="W258" i="8"/>
  <c r="W220" i="8"/>
  <c r="W192" i="8"/>
  <c r="W196" i="8"/>
  <c r="W141" i="8"/>
  <c r="W123" i="8"/>
  <c r="W236" i="8"/>
  <c r="W193" i="8"/>
  <c r="W206" i="8"/>
  <c r="W92" i="8"/>
  <c r="W105" i="8"/>
  <c r="W32" i="8"/>
  <c r="W161" i="8"/>
  <c r="W106" i="8"/>
  <c r="W64" i="8"/>
  <c r="W168" i="8"/>
  <c r="W201" i="8"/>
  <c r="W49" i="8"/>
  <c r="W134" i="8"/>
  <c r="W116" i="8"/>
  <c r="W237" i="8"/>
  <c r="W35" i="8"/>
  <c r="W76" i="8"/>
  <c r="W197" i="8"/>
  <c r="W17" i="8"/>
  <c r="W971" i="8"/>
  <c r="W974" i="8"/>
  <c r="W985" i="8"/>
  <c r="W952" i="8"/>
  <c r="W921" i="8"/>
  <c r="W960" i="8"/>
  <c r="W920" i="8"/>
  <c r="W925" i="8"/>
  <c r="W911" i="8"/>
  <c r="AA911" i="8" s="1"/>
  <c r="AB911" i="8" s="1"/>
  <c r="AC911" i="8" s="1"/>
  <c r="W899" i="8"/>
  <c r="W872" i="8"/>
  <c r="W826" i="8"/>
  <c r="W810" i="8"/>
  <c r="W809" i="8"/>
  <c r="W785" i="8"/>
  <c r="W816" i="8"/>
  <c r="W795" i="8"/>
  <c r="W759" i="8"/>
  <c r="W715" i="8"/>
  <c r="W749" i="8"/>
  <c r="W669" i="8"/>
  <c r="W682" i="8"/>
  <c r="W684" i="8"/>
  <c r="W661" i="8"/>
  <c r="W646" i="8"/>
  <c r="W620" i="8"/>
  <c r="W588" i="8"/>
  <c r="W699" i="8"/>
  <c r="W602" i="8"/>
  <c r="W538" i="8"/>
  <c r="W581" i="8"/>
  <c r="W515" i="8"/>
  <c r="W561" i="8"/>
  <c r="W549" i="8"/>
  <c r="W571" i="8"/>
  <c r="W492" i="8"/>
  <c r="W448" i="8"/>
  <c r="W396" i="8"/>
  <c r="W552" i="8"/>
  <c r="W421" i="8"/>
  <c r="W477" i="8"/>
  <c r="W524" i="8"/>
  <c r="W455" i="8"/>
  <c r="W537" i="8"/>
  <c r="W413" i="8"/>
  <c r="W339" i="8"/>
  <c r="W291" i="8"/>
  <c r="AA291" i="8" s="1"/>
  <c r="AB291" i="8" s="1"/>
  <c r="W418" i="8"/>
  <c r="W340" i="8"/>
  <c r="W288" i="8"/>
  <c r="W401" i="8"/>
  <c r="W345" i="8"/>
  <c r="W293" i="8"/>
  <c r="W281" i="8"/>
  <c r="W265" i="8"/>
  <c r="W274" i="8"/>
  <c r="W298" i="8"/>
  <c r="W398" i="8"/>
  <c r="W225" i="8"/>
  <c r="W175" i="8"/>
  <c r="W151" i="8"/>
  <c r="W125" i="8"/>
  <c r="W203" i="8"/>
  <c r="W70" i="8"/>
  <c r="W96" i="8"/>
  <c r="W97" i="8"/>
  <c r="W165" i="8"/>
  <c r="W153" i="8"/>
  <c r="W58" i="8"/>
  <c r="W107" i="8"/>
  <c r="W54" i="8"/>
  <c r="W128" i="8"/>
  <c r="W10" i="8"/>
  <c r="W40" i="8"/>
  <c r="W55" i="8"/>
  <c r="W51" i="8"/>
  <c r="W19" i="8"/>
  <c r="W994" i="8"/>
  <c r="W957" i="8"/>
  <c r="W965" i="8"/>
  <c r="W973" i="8"/>
  <c r="AA973" i="8" s="1"/>
  <c r="AB973" i="8" s="1"/>
  <c r="AC973" i="8" s="1"/>
  <c r="W942" i="8"/>
  <c r="W894" i="8"/>
  <c r="W892" i="8"/>
  <c r="W908" i="8"/>
  <c r="W886" i="8"/>
  <c r="W867" i="8"/>
  <c r="W856" i="8"/>
  <c r="W835" i="8"/>
  <c r="W794" i="8"/>
  <c r="W812" i="8"/>
  <c r="W882" i="8"/>
  <c r="W788" i="8"/>
  <c r="W758" i="8"/>
  <c r="W1000" i="8"/>
  <c r="W978" i="8"/>
  <c r="W986" i="8"/>
  <c r="W1005" i="8"/>
  <c r="W998" i="8"/>
  <c r="W950" i="8"/>
  <c r="W897" i="8"/>
  <c r="W868" i="8"/>
  <c r="W888" i="8"/>
  <c r="W943" i="8"/>
  <c r="W846" i="8"/>
  <c r="W839" i="8"/>
  <c r="W821" i="8"/>
  <c r="W786" i="8"/>
  <c r="W800" i="8"/>
  <c r="W808" i="8"/>
  <c r="W769" i="8"/>
  <c r="W754" i="8"/>
  <c r="W747" i="8"/>
  <c r="W760" i="8"/>
  <c r="W712" i="8"/>
  <c r="W705" i="8"/>
  <c r="W713" i="8"/>
  <c r="W668" i="8"/>
  <c r="W718" i="8"/>
  <c r="W618" i="8"/>
  <c r="W612" i="8"/>
  <c r="W663" i="8"/>
  <c r="W641" i="8"/>
  <c r="W567" i="8"/>
  <c r="W518" i="8"/>
  <c r="W543" i="8"/>
  <c r="W652" i="8"/>
  <c r="W591" i="8"/>
  <c r="W491" i="8"/>
  <c r="W525" i="8"/>
  <c r="W476" i="8"/>
  <c r="W424" i="8"/>
  <c r="W490" i="8"/>
  <c r="W458" i="8"/>
  <c r="W510" i="8"/>
  <c r="W447" i="8"/>
  <c r="W384" i="8"/>
  <c r="W423" i="8"/>
  <c r="W386" i="8"/>
  <c r="W367" i="8"/>
  <c r="W315" i="8"/>
  <c r="W271" i="8"/>
  <c r="W364" i="8"/>
  <c r="W316" i="8"/>
  <c r="W268" i="8"/>
  <c r="W389" i="8"/>
  <c r="W321" i="8"/>
  <c r="W393" i="8"/>
  <c r="W245" i="8"/>
  <c r="W208" i="8"/>
  <c r="W226" i="8"/>
  <c r="W235" i="8"/>
  <c r="W254" i="8"/>
  <c r="W244" i="8"/>
  <c r="W229" i="8"/>
  <c r="W139" i="8"/>
  <c r="W115" i="8"/>
  <c r="W233" i="8"/>
  <c r="W180" i="8"/>
  <c r="W306" i="8"/>
  <c r="W57" i="8"/>
  <c r="W159" i="8"/>
  <c r="W94" i="8"/>
  <c r="W41" i="8"/>
  <c r="W169" i="8"/>
  <c r="W144" i="8"/>
  <c r="W120" i="8"/>
  <c r="W213" i="8"/>
  <c r="W30" i="8"/>
  <c r="W16" i="8"/>
  <c r="W14" i="8"/>
  <c r="W976" i="8"/>
  <c r="W991" i="8"/>
  <c r="W963" i="8"/>
  <c r="W982" i="8"/>
  <c r="W946" i="8"/>
  <c r="W930" i="8"/>
  <c r="W889" i="8"/>
  <c r="W860" i="8"/>
  <c r="W917" i="8"/>
  <c r="W903" i="8"/>
  <c r="W891" i="8"/>
  <c r="W879" i="8"/>
  <c r="W824" i="8"/>
  <c r="W782" i="8"/>
  <c r="W783" i="8"/>
  <c r="W791" i="8"/>
  <c r="W820" i="8"/>
  <c r="W750" i="8"/>
  <c r="W743" i="8"/>
  <c r="W780" i="8"/>
  <c r="W701" i="8"/>
  <c r="W709" i="8"/>
  <c r="W708" i="8"/>
  <c r="W656" i="8"/>
  <c r="W695" i="8"/>
  <c r="W703" i="8"/>
  <c r="W607" i="8"/>
  <c r="W644" i="8"/>
  <c r="W631" i="8"/>
  <c r="W666" i="8"/>
  <c r="W617" i="8"/>
  <c r="W539" i="8"/>
  <c r="W639" i="8"/>
  <c r="W586" i="8"/>
  <c r="W487" i="8"/>
  <c r="W570" i="8"/>
  <c r="W472" i="8"/>
  <c r="W420" i="8"/>
  <c r="W486" i="8"/>
  <c r="W453" i="8"/>
  <c r="W556" i="8"/>
  <c r="W446" i="8"/>
  <c r="W598" i="8"/>
  <c r="W422" i="8"/>
  <c r="W378" i="8"/>
  <c r="W363" i="8"/>
  <c r="W311" i="8"/>
  <c r="W267" i="8"/>
  <c r="W360" i="8"/>
  <c r="W312" i="8"/>
  <c r="W508" i="8"/>
  <c r="W369" i="8"/>
  <c r="W317" i="8"/>
  <c r="W383" i="8"/>
  <c r="W205" i="8"/>
  <c r="W202" i="8"/>
  <c r="W222" i="8"/>
  <c r="W231" i="8"/>
  <c r="W250" i="8"/>
  <c r="W217" i="8"/>
  <c r="W224" i="8"/>
  <c r="W135" i="8"/>
  <c r="W113" i="8"/>
  <c r="W212" i="8"/>
  <c r="W172" i="8"/>
  <c r="W188" i="8"/>
  <c r="W38" i="8"/>
  <c r="W158" i="8"/>
  <c r="W90" i="8"/>
  <c r="W186" i="8"/>
  <c r="W95" i="8"/>
  <c r="W142" i="8"/>
  <c r="W118" i="8"/>
  <c r="W189" i="8"/>
  <c r="W330" i="8"/>
  <c r="W15" i="8"/>
  <c r="W999" i="8"/>
  <c r="W953" i="8"/>
  <c r="W972" i="8"/>
  <c r="W898" i="8"/>
  <c r="W904" i="8"/>
  <c r="W836" i="8"/>
  <c r="W813" i="8"/>
  <c r="W757" i="8"/>
  <c r="W722" i="8"/>
  <c r="W763" i="8"/>
  <c r="W773" i="8"/>
  <c r="W704" i="8"/>
  <c r="W732" i="8"/>
  <c r="W637" i="8"/>
  <c r="W627" i="8"/>
  <c r="W589" i="8"/>
  <c r="W558" i="8"/>
  <c r="W503" i="8"/>
  <c r="W557" i="8"/>
  <c r="W548" i="8"/>
  <c r="W440" i="8"/>
  <c r="W470" i="8"/>
  <c r="W405" i="8"/>
  <c r="W414" i="8"/>
  <c r="W417" i="8"/>
  <c r="W381" i="8"/>
  <c r="W303" i="8"/>
  <c r="W385" i="8"/>
  <c r="W292" i="8"/>
  <c r="W357" i="8"/>
  <c r="W512" i="8"/>
  <c r="W294" i="8"/>
  <c r="W230" i="8"/>
  <c r="W211" i="8"/>
  <c r="W199" i="8"/>
  <c r="W145" i="8"/>
  <c r="W253" i="8"/>
  <c r="W240" i="8"/>
  <c r="W101" i="8"/>
  <c r="W157" i="8"/>
  <c r="W47" i="8"/>
  <c r="W22" i="8"/>
  <c r="W124" i="8"/>
  <c r="W62" i="8"/>
  <c r="W195" i="8"/>
  <c r="W995" i="8"/>
  <c r="W947" i="8"/>
  <c r="W944" i="8"/>
  <c r="W873" i="8"/>
  <c r="W912" i="8"/>
  <c r="W883" i="8"/>
  <c r="W843" i="8"/>
  <c r="W768" i="8"/>
  <c r="W807" i="8"/>
  <c r="W755" i="8"/>
  <c r="W710" i="8"/>
  <c r="W694" i="8"/>
  <c r="W676" i="8"/>
  <c r="W654" i="8"/>
  <c r="W629" i="8"/>
  <c r="W721" i="8"/>
  <c r="W623" i="8"/>
  <c r="W564" i="8"/>
  <c r="W585" i="8"/>
  <c r="W499" i="8"/>
  <c r="W496" i="8"/>
  <c r="W416" i="8"/>
  <c r="W509" i="8"/>
  <c r="W517" i="8"/>
  <c r="W392" i="8"/>
  <c r="W540" i="8"/>
  <c r="W355" i="8"/>
  <c r="W279" i="8"/>
  <c r="W348" i="8"/>
  <c r="W276" i="8"/>
  <c r="W349" i="8"/>
  <c r="W373" i="8"/>
  <c r="W256" i="8"/>
  <c r="W209" i="8"/>
  <c r="W262" i="8"/>
  <c r="W177" i="8"/>
  <c r="W133" i="8"/>
  <c r="W402" i="8"/>
  <c r="W150" i="8"/>
  <c r="W85" i="8"/>
  <c r="W154" i="8"/>
  <c r="W167" i="8"/>
  <c r="W26" i="8"/>
  <c r="W110" i="8"/>
  <c r="W33" i="8"/>
  <c r="W72" i="8"/>
  <c r="W987" i="8"/>
  <c r="W980" i="8"/>
  <c r="W941" i="8"/>
  <c r="W857" i="8"/>
  <c r="W885" i="8"/>
  <c r="W878" i="8"/>
  <c r="W830" i="8"/>
  <c r="W848" i="8"/>
  <c r="W805" i="8"/>
  <c r="W735" i="8"/>
  <c r="W725" i="8"/>
  <c r="W690" i="8"/>
  <c r="W672" i="8"/>
  <c r="W650" i="8"/>
  <c r="W647" i="8"/>
  <c r="W606" i="8"/>
  <c r="W554" i="8"/>
  <c r="W562" i="8"/>
  <c r="W575" i="8"/>
  <c r="W479" i="8"/>
  <c r="W488" i="8"/>
  <c r="W412" i="8"/>
  <c r="W506" i="8"/>
  <c r="W485" i="8"/>
  <c r="W489" i="8"/>
  <c r="W394" i="8"/>
  <c r="W347" i="8"/>
  <c r="W275" i="8"/>
  <c r="W344" i="8"/>
  <c r="W379" i="8"/>
  <c r="W337" i="8"/>
  <c r="W370" i="8"/>
  <c r="W252" i="8"/>
  <c r="W338" i="8"/>
  <c r="W354" i="8"/>
  <c r="W66" i="8"/>
  <c r="W131" i="8"/>
  <c r="W387" i="8"/>
  <c r="W100" i="8"/>
  <c r="W270" i="8"/>
  <c r="W102" i="8"/>
  <c r="W190" i="8"/>
  <c r="W12" i="8"/>
  <c r="W31" i="8"/>
  <c r="W82" i="8"/>
  <c r="W36" i="8"/>
  <c r="W87" i="8"/>
  <c r="W988" i="8"/>
  <c r="W933" i="8"/>
  <c r="W845" i="8"/>
  <c r="W822" i="8"/>
  <c r="W761" i="8"/>
  <c r="W719" i="8"/>
  <c r="W748" i="8"/>
  <c r="W717" i="8"/>
  <c r="W611" i="8"/>
  <c r="W615" i="8"/>
  <c r="W531" i="8"/>
  <c r="W513" i="8"/>
  <c r="W456" i="8"/>
  <c r="W442" i="8"/>
  <c r="W430" i="8"/>
  <c r="W529" i="8"/>
  <c r="W295" i="8"/>
  <c r="W308" i="8"/>
  <c r="W333" i="8"/>
  <c r="W346" i="8"/>
  <c r="W243" i="8"/>
  <c r="W194" i="8"/>
  <c r="W117" i="8"/>
  <c r="W88" i="8"/>
  <c r="W162" i="8"/>
  <c r="W350" i="8"/>
  <c r="W112" i="8"/>
  <c r="W52" i="8"/>
  <c r="W937" i="8"/>
  <c r="W926" i="8"/>
  <c r="W837" i="8"/>
  <c r="W798" i="8"/>
  <c r="W803" i="8"/>
  <c r="W707" i="8"/>
  <c r="W686" i="8"/>
  <c r="W767" i="8"/>
  <c r="W592" i="8"/>
  <c r="W573" i="8"/>
  <c r="W523" i="8"/>
  <c r="W475" i="8"/>
  <c r="W452" i="8"/>
  <c r="W437" i="8"/>
  <c r="W521" i="8"/>
  <c r="W520" i="8"/>
  <c r="W435" i="8"/>
  <c r="W300" i="8"/>
  <c r="W313" i="8"/>
  <c r="W285" i="8"/>
  <c r="W219" i="8"/>
  <c r="W50" i="8"/>
  <c r="W261" i="8"/>
  <c r="W84" i="8"/>
  <c r="W156" i="8"/>
  <c r="W232" i="8"/>
  <c r="W174" i="8"/>
  <c r="W45" i="8"/>
  <c r="W979" i="8"/>
  <c r="W996" i="8"/>
  <c r="W900" i="8"/>
  <c r="W880" i="8"/>
  <c r="W770" i="8"/>
  <c r="W797" i="8"/>
  <c r="W827" i="8"/>
  <c r="W670" i="8"/>
  <c r="W667" i="8"/>
  <c r="W584" i="8"/>
  <c r="W546" i="8"/>
  <c r="W507" i="8"/>
  <c r="W467" i="8"/>
  <c r="W432" i="8"/>
  <c r="W426" i="8"/>
  <c r="W481" i="8"/>
  <c r="W450" i="8"/>
  <c r="W403" i="8"/>
  <c r="W280" i="8"/>
  <c r="W309" i="8"/>
  <c r="W366" i="8"/>
  <c r="W215" i="8"/>
  <c r="W181" i="8"/>
  <c r="W207" i="8"/>
  <c r="W149" i="8"/>
  <c r="W98" i="8"/>
  <c r="W60" i="8"/>
  <c r="W185" i="8"/>
  <c r="W73" i="8"/>
  <c r="W981" i="8"/>
  <c r="W931" i="8"/>
  <c r="W927" i="8"/>
  <c r="W833" i="8"/>
  <c r="W858" i="8"/>
  <c r="W766" i="8"/>
  <c r="W736" i="8"/>
  <c r="W744" i="8"/>
  <c r="AA744" i="8" s="1"/>
  <c r="AB744" i="8" s="1"/>
  <c r="AC744" i="8" s="1"/>
  <c r="W634" i="8"/>
  <c r="W580" i="8"/>
  <c r="W534" i="8"/>
  <c r="W595" i="8"/>
  <c r="W536" i="8"/>
  <c r="W400" i="8"/>
  <c r="W410" i="8"/>
  <c r="W473" i="8"/>
  <c r="W377" i="8"/>
  <c r="W419" i="8"/>
  <c r="W376" i="8"/>
  <c r="W301" i="8"/>
  <c r="W326" i="8"/>
  <c r="W277" i="8"/>
  <c r="W179" i="8"/>
  <c r="W191" i="8"/>
  <c r="W109" i="8"/>
  <c r="W80" i="8"/>
  <c r="W69" i="8"/>
  <c r="W187" i="8"/>
  <c r="W29" i="8"/>
  <c r="W935" i="8"/>
  <c r="W862" i="8"/>
  <c r="W734" i="8"/>
  <c r="W706" i="8"/>
  <c r="W621" i="8"/>
  <c r="W691" i="8"/>
  <c r="W498" i="8"/>
  <c r="W439" i="8"/>
  <c r="W409" i="8"/>
  <c r="W429" i="8"/>
  <c r="W290" i="8"/>
  <c r="W178" i="8"/>
  <c r="W68" i="8"/>
  <c r="W91" i="8"/>
  <c r="W932" i="8"/>
  <c r="W855" i="8"/>
  <c r="W730" i="8"/>
  <c r="W688" i="8"/>
  <c r="W604" i="8"/>
  <c r="W640" i="8"/>
  <c r="W494" i="8"/>
  <c r="W438" i="8"/>
  <c r="W352" i="8"/>
  <c r="W302" i="8"/>
  <c r="W249" i="8"/>
  <c r="W176" i="8"/>
  <c r="W61" i="8"/>
  <c r="W34" i="8"/>
  <c r="W914" i="8"/>
  <c r="W850" i="8"/>
  <c r="AA850" i="8" s="1"/>
  <c r="AB850" i="8" s="1"/>
  <c r="AC850" i="8" s="1"/>
  <c r="W756" i="8"/>
  <c r="W745" i="8"/>
  <c r="W614" i="8"/>
  <c r="W565" i="8"/>
  <c r="W474" i="8"/>
  <c r="W407" i="8"/>
  <c r="W328" i="8"/>
  <c r="W259" i="8"/>
  <c r="W322" i="8"/>
  <c r="AA322" i="8" s="1"/>
  <c r="AB322" i="8" s="1"/>
  <c r="AC322" i="8" s="1"/>
  <c r="W314" i="8"/>
  <c r="W46" i="8"/>
  <c r="W77" i="8"/>
  <c r="W8" i="8"/>
  <c r="W9" i="8"/>
  <c r="W23" i="8"/>
  <c r="W989" i="8"/>
  <c r="W893" i="8"/>
  <c r="W787" i="8"/>
  <c r="W689" i="8"/>
  <c r="W683" i="8"/>
  <c r="W560" i="8"/>
  <c r="W504" i="8"/>
  <c r="W462" i="8"/>
  <c r="W331" i="8"/>
  <c r="W399" i="8"/>
  <c r="W238" i="8"/>
  <c r="W143" i="8"/>
  <c r="W200" i="8"/>
  <c r="W136" i="8"/>
  <c r="W67" i="8"/>
  <c r="W869" i="8"/>
  <c r="W685" i="8"/>
  <c r="W587" i="8"/>
  <c r="W457" i="8"/>
  <c r="W397" i="8"/>
  <c r="W127" i="8"/>
  <c r="W132" i="8"/>
  <c r="W896" i="8"/>
  <c r="W673" i="8"/>
  <c r="W535" i="8"/>
  <c r="W431" i="8"/>
  <c r="W353" i="8"/>
  <c r="W119" i="8"/>
  <c r="W126" i="8"/>
  <c r="W37" i="8"/>
  <c r="W962" i="8"/>
  <c r="W779" i="8"/>
  <c r="W630" i="8"/>
  <c r="W528" i="8"/>
  <c r="W343" i="8"/>
  <c r="W310" i="8"/>
  <c r="W89" i="8"/>
  <c r="W945" i="8"/>
  <c r="W731" i="8"/>
  <c r="W729" i="8"/>
  <c r="W559" i="8"/>
  <c r="W324" i="8"/>
  <c r="W266" i="8"/>
  <c r="W148" i="8"/>
  <c r="W27" i="8"/>
  <c r="W915" i="8"/>
  <c r="W720" i="8"/>
  <c r="W530" i="8"/>
  <c r="W544" i="8"/>
  <c r="W445" i="8"/>
  <c r="W166" i="8"/>
  <c r="W138" i="8"/>
  <c r="W687" i="8"/>
  <c r="AA687" i="8" s="1"/>
  <c r="AB687" i="8" s="1"/>
  <c r="AC687" i="8" s="1"/>
  <c r="W307" i="8"/>
  <c r="W658" i="8"/>
  <c r="W255" i="8"/>
  <c r="W645" i="8"/>
  <c r="W214" i="8"/>
  <c r="W961" i="8"/>
  <c r="W563" i="8"/>
  <c r="W278" i="8"/>
  <c r="W990" i="8"/>
  <c r="W484" i="8"/>
  <c r="W171" i="8"/>
  <c r="W844" i="8"/>
  <c r="W460" i="8"/>
  <c r="W182" i="8"/>
  <c r="W765" i="8"/>
  <c r="W327" i="8"/>
  <c r="W74" i="8"/>
  <c r="W772" i="8"/>
  <c r="W163" i="8"/>
  <c r="W390" i="8"/>
  <c r="X46" i="8"/>
  <c r="X58" i="8"/>
  <c r="X10" i="8"/>
  <c r="X15" i="8"/>
  <c r="X1006" i="8"/>
  <c r="X977" i="8"/>
  <c r="X1002" i="8"/>
  <c r="X960" i="8"/>
  <c r="AA960" i="8" s="1"/>
  <c r="AB960" i="8" s="1"/>
  <c r="AC960" i="8" s="1"/>
  <c r="X970" i="8"/>
  <c r="X931" i="8"/>
  <c r="X963" i="8"/>
  <c r="X967" i="8"/>
  <c r="X925" i="8"/>
  <c r="X961" i="8"/>
  <c r="X884" i="8"/>
  <c r="AA884" i="8" s="1"/>
  <c r="AB884" i="8" s="1"/>
  <c r="AC884" i="8" s="1"/>
  <c r="X895" i="8"/>
  <c r="X914" i="8"/>
  <c r="X888" i="8"/>
  <c r="X939" i="8"/>
  <c r="X954" i="8"/>
  <c r="X848" i="8"/>
  <c r="X1003" i="8"/>
  <c r="X974" i="8"/>
  <c r="X976" i="8"/>
  <c r="X984" i="8"/>
  <c r="X973" i="8"/>
  <c r="X979" i="8"/>
  <c r="X978" i="8"/>
  <c r="X1001" i="8"/>
  <c r="X950" i="8"/>
  <c r="X962" i="8"/>
  <c r="X945" i="8"/>
  <c r="X924" i="8"/>
  <c r="X937" i="8"/>
  <c r="X964" i="8"/>
  <c r="X876" i="8"/>
  <c r="X879" i="8"/>
  <c r="X940" i="8"/>
  <c r="X902" i="8"/>
  <c r="X893" i="8"/>
  <c r="X899" i="8"/>
  <c r="X861" i="8"/>
  <c r="X865" i="8"/>
  <c r="X850" i="8"/>
  <c r="X829" i="8"/>
  <c r="X832" i="8"/>
  <c r="X812" i="8"/>
  <c r="X80" i="8"/>
  <c r="X982" i="8"/>
  <c r="X965" i="8"/>
  <c r="X983" i="8"/>
  <c r="X952" i="8"/>
  <c r="X956" i="8"/>
  <c r="X938" i="8"/>
  <c r="X889" i="8"/>
  <c r="X868" i="8"/>
  <c r="X863" i="8"/>
  <c r="X904" i="8"/>
  <c r="X906" i="8"/>
  <c r="X867" i="8"/>
  <c r="X874" i="8"/>
  <c r="X875" i="8"/>
  <c r="X842" i="8"/>
  <c r="X839" i="8"/>
  <c r="X825" i="8"/>
  <c r="X781" i="8"/>
  <c r="X804" i="8"/>
  <c r="X791" i="8"/>
  <c r="X806" i="8"/>
  <c r="X805" i="8"/>
  <c r="X796" i="8"/>
  <c r="X738" i="8"/>
  <c r="X782" i="8"/>
  <c r="X822" i="8"/>
  <c r="X752" i="8"/>
  <c r="X720" i="8"/>
  <c r="X745" i="8"/>
  <c r="X697" i="8"/>
  <c r="X819" i="8"/>
  <c r="X694" i="8"/>
  <c r="X662" i="8"/>
  <c r="X708" i="8"/>
  <c r="X680" i="8"/>
  <c r="X719" i="8"/>
  <c r="X636" i="8"/>
  <c r="X649" i="8"/>
  <c r="X617" i="8"/>
  <c r="X667" i="8"/>
  <c r="X634" i="8"/>
  <c r="X703" i="8"/>
  <c r="X647" i="8"/>
  <c r="X587" i="8"/>
  <c r="X611" i="8"/>
  <c r="X627" i="8"/>
  <c r="X602" i="8"/>
  <c r="X542" i="8"/>
  <c r="X577" i="8"/>
  <c r="X564" i="8"/>
  <c r="X531" i="8"/>
  <c r="X586" i="8"/>
  <c r="X536" i="8"/>
  <c r="X548" i="8"/>
  <c r="X484" i="8"/>
  <c r="X452" i="8"/>
  <c r="X420" i="8"/>
  <c r="X508" i="8"/>
  <c r="X507" i="8"/>
  <c r="X471" i="8"/>
  <c r="X396" i="8"/>
  <c r="X469" i="8"/>
  <c r="X430" i="8"/>
  <c r="X501" i="8"/>
  <c r="X419" i="8"/>
  <c r="X540" i="8"/>
  <c r="X442" i="8"/>
  <c r="X490" i="8"/>
  <c r="X380" i="8"/>
  <c r="X344" i="8"/>
  <c r="X312" i="8"/>
  <c r="X466" i="8"/>
  <c r="X389" i="8"/>
  <c r="X349" i="8"/>
  <c r="X383" i="8"/>
  <c r="X370" i="8"/>
  <c r="X338" i="8"/>
  <c r="AA338" i="8" s="1"/>
  <c r="AB338" i="8" s="1"/>
  <c r="AC338" i="8" s="1"/>
  <c r="X291" i="8"/>
  <c r="X237" i="8"/>
  <c r="X206" i="8"/>
  <c r="X310" i="8"/>
  <c r="X230" i="8"/>
  <c r="X367" i="8"/>
  <c r="X273" i="8"/>
  <c r="X343" i="8"/>
  <c r="X200" i="8"/>
  <c r="X363" i="8"/>
  <c r="X289" i="8"/>
  <c r="X240" i="8"/>
  <c r="X321" i="8"/>
  <c r="X259" i="8"/>
  <c r="X147" i="8"/>
  <c r="X131" i="8"/>
  <c r="X115" i="8"/>
  <c r="X99" i="8"/>
  <c r="X79" i="8"/>
  <c r="X377" i="8"/>
  <c r="X211" i="8"/>
  <c r="X279" i="8"/>
  <c r="X255" i="8"/>
  <c r="X168" i="8"/>
  <c r="X134" i="8"/>
  <c r="X118" i="8"/>
  <c r="X102" i="8"/>
  <c r="X86" i="8"/>
  <c r="X49" i="8"/>
  <c r="X311" i="8"/>
  <c r="X37" i="8"/>
  <c r="X78" i="8"/>
  <c r="X190" i="8"/>
  <c r="X157" i="8"/>
  <c r="X156" i="8"/>
  <c r="X163" i="8"/>
  <c r="X24" i="8"/>
  <c r="X153" i="8"/>
  <c r="X205" i="8"/>
  <c r="X17" i="8"/>
  <c r="X18" i="8"/>
  <c r="X33" i="8"/>
  <c r="X995" i="8"/>
  <c r="X991" i="8"/>
  <c r="X999" i="8"/>
  <c r="X969" i="8"/>
  <c r="X949" i="8"/>
  <c r="X916" i="8"/>
  <c r="X948" i="8"/>
  <c r="X920" i="8"/>
  <c r="X919" i="8"/>
  <c r="X935" i="8"/>
  <c r="X927" i="8"/>
  <c r="X911" i="8"/>
  <c r="X881" i="8"/>
  <c r="X846" i="8"/>
  <c r="X852" i="8"/>
  <c r="X845" i="8"/>
  <c r="X816" i="8"/>
  <c r="X820" i="8"/>
  <c r="X760" i="8"/>
  <c r="X785" i="8"/>
  <c r="X770" i="8"/>
  <c r="X780" i="8"/>
  <c r="X775" i="8"/>
  <c r="X758" i="8"/>
  <c r="X726" i="8"/>
  <c r="X755" i="8"/>
  <c r="X788" i="8"/>
  <c r="X740" i="8"/>
  <c r="X830" i="8"/>
  <c r="X733" i="8"/>
  <c r="X685" i="8"/>
  <c r="X705" i="8"/>
  <c r="X682" i="8"/>
  <c r="X727" i="8"/>
  <c r="X700" i="8"/>
  <c r="X668" i="8"/>
  <c r="X658" i="8"/>
  <c r="X624" i="8"/>
  <c r="X637" i="8"/>
  <c r="X605" i="8"/>
  <c r="X654" i="8"/>
  <c r="X622" i="8"/>
  <c r="X659" i="8"/>
  <c r="AA659" i="8" s="1"/>
  <c r="AB659" i="8" s="1"/>
  <c r="AC659" i="8" s="1"/>
  <c r="X623" i="8"/>
  <c r="X575" i="8"/>
  <c r="X592" i="8"/>
  <c r="X601" i="8"/>
  <c r="X608" i="8"/>
  <c r="X530" i="8"/>
  <c r="X679" i="8"/>
  <c r="X551" i="8"/>
  <c r="X582" i="8"/>
  <c r="X656" i="8"/>
  <c r="AA656" i="8" s="1"/>
  <c r="AB656" i="8" s="1"/>
  <c r="AC656" i="8" s="1"/>
  <c r="X525" i="8"/>
  <c r="X502" i="8"/>
  <c r="X472" i="8"/>
  <c r="X440" i="8"/>
  <c r="X408" i="8"/>
  <c r="X552" i="8"/>
  <c r="X491" i="8"/>
  <c r="X510" i="8"/>
  <c r="X544" i="8"/>
  <c r="X457" i="8"/>
  <c r="X414" i="8"/>
  <c r="X450" i="8"/>
  <c r="X403" i="8"/>
  <c r="X465" i="8"/>
  <c r="X426" i="8"/>
  <c r="X482" i="8"/>
  <c r="X364" i="8"/>
  <c r="X332" i="8"/>
  <c r="X474" i="8"/>
  <c r="X417" i="8"/>
  <c r="X369" i="8"/>
  <c r="X512" i="8"/>
  <c r="X516" i="8"/>
  <c r="X358" i="8"/>
  <c r="X371" i="8"/>
  <c r="X276" i="8"/>
  <c r="X225" i="8"/>
  <c r="X394" i="8"/>
  <c r="X274" i="8"/>
  <c r="X218" i="8"/>
  <c r="X331" i="8"/>
  <c r="X253" i="8"/>
  <c r="X262" i="8"/>
  <c r="X188" i="8"/>
  <c r="X322" i="8"/>
  <c r="X282" i="8"/>
  <c r="X228" i="8"/>
  <c r="X246" i="8"/>
  <c r="X181" i="8"/>
  <c r="X141" i="8"/>
  <c r="X125" i="8"/>
  <c r="X109" i="8"/>
  <c r="X93" i="8"/>
  <c r="X64" i="8"/>
  <c r="X302" i="8"/>
  <c r="X185" i="8"/>
  <c r="X300" i="8"/>
  <c r="X201" i="8"/>
  <c r="X144" i="8"/>
  <c r="X128" i="8"/>
  <c r="X112" i="8"/>
  <c r="X96" i="8"/>
  <c r="X77" i="8"/>
  <c r="X294" i="8"/>
  <c r="X177" i="8"/>
  <c r="X215" i="8"/>
  <c r="X45" i="8"/>
  <c r="X187" i="8"/>
  <c r="X59" i="8"/>
  <c r="X39" i="8"/>
  <c r="X162" i="8"/>
  <c r="X178" i="8"/>
  <c r="X66" i="8"/>
  <c r="X159" i="8"/>
  <c r="X152" i="8"/>
  <c r="X987" i="8"/>
  <c r="X1005" i="8"/>
  <c r="X996" i="8"/>
  <c r="X968" i="8"/>
  <c r="X934" i="8"/>
  <c r="X908" i="8"/>
  <c r="X923" i="8"/>
  <c r="X910" i="8"/>
  <c r="X918" i="8"/>
  <c r="X901" i="8"/>
  <c r="X915" i="8"/>
  <c r="X886" i="8"/>
  <c r="X840" i="8"/>
  <c r="X891" i="8"/>
  <c r="X844" i="8"/>
  <c r="X856" i="8"/>
  <c r="X813" i="8"/>
  <c r="X838" i="8"/>
  <c r="X756" i="8"/>
  <c r="X772" i="8"/>
  <c r="X765" i="8"/>
  <c r="X774" i="8"/>
  <c r="X773" i="8"/>
  <c r="X754" i="8"/>
  <c r="X722" i="8"/>
  <c r="X751" i="8"/>
  <c r="X778" i="8"/>
  <c r="X736" i="8"/>
  <c r="X777" i="8"/>
  <c r="X729" i="8"/>
  <c r="X681" i="8"/>
  <c r="X803" i="8"/>
  <c r="X678" i="8"/>
  <c r="X717" i="8"/>
  <c r="X696" i="8"/>
  <c r="X664" i="8"/>
  <c r="X652" i="8"/>
  <c r="X620" i="8"/>
  <c r="X633" i="8"/>
  <c r="X711" i="8"/>
  <c r="X650" i="8"/>
  <c r="X618" i="8"/>
  <c r="X691" i="8"/>
  <c r="X603" i="8"/>
  <c r="X571" i="8"/>
  <c r="AA571" i="8" s="1"/>
  <c r="AB571" i="8" s="1"/>
  <c r="AC571" i="8" s="1"/>
  <c r="X588" i="8"/>
  <c r="X597" i="8"/>
  <c r="X578" i="8"/>
  <c r="X526" i="8"/>
  <c r="X604" i="8"/>
  <c r="X547" i="8"/>
  <c r="X568" i="8"/>
  <c r="X573" i="8"/>
  <c r="X511" i="8"/>
  <c r="X500" i="8"/>
  <c r="X468" i="8"/>
  <c r="X436" i="8"/>
  <c r="X404" i="8"/>
  <c r="X509" i="8"/>
  <c r="X487" i="8"/>
  <c r="X494" i="8"/>
  <c r="X517" i="8"/>
  <c r="X447" i="8"/>
  <c r="X561" i="8"/>
  <c r="X445" i="8"/>
  <c r="X402" i="8"/>
  <c r="X459" i="8"/>
  <c r="X421" i="8"/>
  <c r="X449" i="8"/>
  <c r="X360" i="8"/>
  <c r="X328" i="8"/>
  <c r="X455" i="8"/>
  <c r="X406" i="8"/>
  <c r="X365" i="8"/>
  <c r="X438" i="8"/>
  <c r="X505" i="8"/>
  <c r="X354" i="8"/>
  <c r="X337" i="8"/>
  <c r="X271" i="8"/>
  <c r="X221" i="8"/>
  <c r="X381" i="8"/>
  <c r="X263" i="8"/>
  <c r="X214" i="8"/>
  <c r="X323" i="8"/>
  <c r="X249" i="8"/>
  <c r="X258" i="8"/>
  <c r="X184" i="8"/>
  <c r="X314" i="8"/>
  <c r="X272" i="8"/>
  <c r="X224" i="8"/>
  <c r="X235" i="8"/>
  <c r="X179" i="8"/>
  <c r="X139" i="8"/>
  <c r="X123" i="8"/>
  <c r="X107" i="8"/>
  <c r="X91" i="8"/>
  <c r="X55" i="8"/>
  <c r="X265" i="8"/>
  <c r="X183" i="8"/>
  <c r="X298" i="8"/>
  <c r="X197" i="8"/>
  <c r="X142" i="8"/>
  <c r="X126" i="8"/>
  <c r="X110" i="8"/>
  <c r="X94" i="8"/>
  <c r="X73" i="8"/>
  <c r="X293" i="8"/>
  <c r="X174" i="8"/>
  <c r="X202" i="8"/>
  <c r="X42" i="8"/>
  <c r="X175" i="8"/>
  <c r="X54" i="8"/>
  <c r="X23" i="8"/>
  <c r="X154" i="8"/>
  <c r="X161" i="8"/>
  <c r="X56" i="8"/>
  <c r="X32" i="8"/>
  <c r="X990" i="8"/>
  <c r="X980" i="8"/>
  <c r="X1000" i="8"/>
  <c r="X933" i="8"/>
  <c r="X921" i="8"/>
  <c r="X871" i="8"/>
  <c r="X898" i="8"/>
  <c r="X866" i="8"/>
  <c r="X849" i="8"/>
  <c r="AA849" i="8" s="1"/>
  <c r="AB849" i="8" s="1"/>
  <c r="AC849" i="8" s="1"/>
  <c r="X853" i="8"/>
  <c r="X841" i="8"/>
  <c r="X837" i="8"/>
  <c r="X789" i="8"/>
  <c r="X814" i="8"/>
  <c r="X766" i="8"/>
  <c r="X759" i="8"/>
  <c r="AA759" i="8" s="1"/>
  <c r="AB759" i="8" s="1"/>
  <c r="AC759" i="8" s="1"/>
  <c r="X762" i="8"/>
  <c r="X716" i="8"/>
  <c r="X721" i="8"/>
  <c r="X784" i="8"/>
  <c r="X666" i="8"/>
  <c r="X692" i="8"/>
  <c r="X710" i="8"/>
  <c r="X661" i="8"/>
  <c r="X609" i="8"/>
  <c r="X638" i="8"/>
  <c r="X663" i="8"/>
  <c r="X583" i="8"/>
  <c r="X580" i="8"/>
  <c r="X594" i="8"/>
  <c r="X635" i="8"/>
  <c r="X543" i="8"/>
  <c r="X574" i="8"/>
  <c r="X576" i="8"/>
  <c r="X476" i="8"/>
  <c r="X424" i="8"/>
  <c r="X503" i="8"/>
  <c r="X467" i="8"/>
  <c r="X485" i="8"/>
  <c r="X415" i="8"/>
  <c r="X429" i="8"/>
  <c r="X458" i="8"/>
  <c r="X473" i="8"/>
  <c r="X352" i="8"/>
  <c r="X304" i="8"/>
  <c r="X390" i="8"/>
  <c r="X423" i="8"/>
  <c r="X366" i="8"/>
  <c r="X317" i="8"/>
  <c r="X229" i="8"/>
  <c r="X318" i="8"/>
  <c r="X209" i="8"/>
  <c r="X261" i="8"/>
  <c r="X250" i="8"/>
  <c r="X330" i="8"/>
  <c r="X244" i="8"/>
  <c r="X373" i="8"/>
  <c r="X145" i="8"/>
  <c r="X119" i="8"/>
  <c r="X95" i="8"/>
  <c r="X34" i="8"/>
  <c r="X319" i="8"/>
  <c r="X243" i="8"/>
  <c r="X138" i="8"/>
  <c r="X114" i="8"/>
  <c r="X88" i="8"/>
  <c r="X292" i="8"/>
  <c r="X30" i="8"/>
  <c r="X301" i="8"/>
  <c r="X69" i="8"/>
  <c r="X223" i="8"/>
  <c r="X212" i="8"/>
  <c r="X199" i="8"/>
  <c r="X50" i="8"/>
  <c r="X993" i="8"/>
  <c r="X942" i="8"/>
  <c r="X997" i="8"/>
  <c r="X917" i="8"/>
  <c r="X900" i="8"/>
  <c r="X941" i="8"/>
  <c r="X890" i="8"/>
  <c r="X873" i="8"/>
  <c r="X859" i="8"/>
  <c r="X834" i="8"/>
  <c r="X828" i="8"/>
  <c r="X811" i="8"/>
  <c r="X761" i="8"/>
  <c r="X792" i="8"/>
  <c r="X746" i="8"/>
  <c r="X771" i="8"/>
  <c r="X763" i="8"/>
  <c r="X769" i="8"/>
  <c r="X693" i="8"/>
  <c r="X702" i="8"/>
  <c r="X735" i="8"/>
  <c r="X684" i="8"/>
  <c r="X648" i="8"/>
  <c r="X645" i="8"/>
  <c r="X715" i="8"/>
  <c r="X626" i="8"/>
  <c r="X651" i="8"/>
  <c r="X567" i="8"/>
  <c r="X671" i="8"/>
  <c r="X550" i="8"/>
  <c r="X558" i="8"/>
  <c r="X535" i="8"/>
  <c r="X569" i="8"/>
  <c r="X515" i="8"/>
  <c r="X460" i="8"/>
  <c r="X412" i="8"/>
  <c r="X513" i="8"/>
  <c r="X486" i="8"/>
  <c r="X463" i="8"/>
  <c r="X521" i="8"/>
  <c r="X413" i="8"/>
  <c r="X443" i="8"/>
  <c r="X409" i="8"/>
  <c r="X340" i="8"/>
  <c r="X379" i="8"/>
  <c r="X374" i="8"/>
  <c r="X392" i="8"/>
  <c r="X350" i="8"/>
  <c r="X287" i="8"/>
  <c r="X213" i="8"/>
  <c r="X275" i="8"/>
  <c r="X387" i="8"/>
  <c r="X210" i="8"/>
  <c r="X196" i="8"/>
  <c r="X299" i="8"/>
  <c r="X232" i="8"/>
  <c r="X351" i="8"/>
  <c r="X137" i="8"/>
  <c r="X113" i="8"/>
  <c r="X87" i="8"/>
  <c r="X303" i="8"/>
  <c r="X285" i="8"/>
  <c r="X195" i="8"/>
  <c r="X132" i="8"/>
  <c r="X106" i="8"/>
  <c r="X81" i="8"/>
  <c r="X252" i="8"/>
  <c r="X186" i="8"/>
  <c r="X231" i="8"/>
  <c r="X26" i="8"/>
  <c r="X148" i="8"/>
  <c r="X160" i="8"/>
  <c r="X72" i="8"/>
  <c r="AA72" i="8" s="1"/>
  <c r="AB72" i="8" s="1"/>
  <c r="AC72" i="8" s="1"/>
  <c r="X28" i="8"/>
  <c r="X13" i="8"/>
  <c r="X62" i="8"/>
  <c r="X992" i="8"/>
  <c r="X1004" i="8"/>
  <c r="X975" i="8"/>
  <c r="X928" i="8"/>
  <c r="X892" i="8"/>
  <c r="X981" i="8"/>
  <c r="X885" i="8"/>
  <c r="X851" i="8"/>
  <c r="X858" i="8"/>
  <c r="X930" i="8"/>
  <c r="X800" i="8"/>
  <c r="X798" i="8"/>
  <c r="X757" i="8"/>
  <c r="X786" i="8"/>
  <c r="X742" i="8"/>
  <c r="X747" i="8"/>
  <c r="X748" i="8"/>
  <c r="X753" i="8"/>
  <c r="X689" i="8"/>
  <c r="X698" i="8"/>
  <c r="X707" i="8"/>
  <c r="X676" i="8"/>
  <c r="X644" i="8"/>
  <c r="X641" i="8"/>
  <c r="X675" i="8"/>
  <c r="X614" i="8"/>
  <c r="X643" i="8"/>
  <c r="X563" i="8"/>
  <c r="X615" i="8"/>
  <c r="X546" i="8"/>
  <c r="X590" i="8"/>
  <c r="X527" i="8"/>
  <c r="X549" i="8"/>
  <c r="X504" i="8"/>
  <c r="X456" i="8"/>
  <c r="X400" i="8"/>
  <c r="X499" i="8"/>
  <c r="X478" i="8"/>
  <c r="X462" i="8"/>
  <c r="X545" i="8"/>
  <c r="X397" i="8"/>
  <c r="X437" i="8"/>
  <c r="X407" i="8"/>
  <c r="X336" i="8"/>
  <c r="X376" i="8"/>
  <c r="X361" i="8"/>
  <c r="X378" i="8"/>
  <c r="X346" i="8"/>
  <c r="X286" i="8"/>
  <c r="X207" i="8"/>
  <c r="X242" i="8"/>
  <c r="X339" i="8"/>
  <c r="X481" i="8"/>
  <c r="X192" i="8"/>
  <c r="X290" i="8"/>
  <c r="X220" i="8"/>
  <c r="X251" i="8"/>
  <c r="X135" i="8"/>
  <c r="X111" i="8"/>
  <c r="X85" i="8"/>
  <c r="X256" i="8"/>
  <c r="X278" i="8"/>
  <c r="X182" i="8"/>
  <c r="X130" i="8"/>
  <c r="X104" i="8"/>
  <c r="X67" i="8"/>
  <c r="X193" i="8"/>
  <c r="X167" i="8"/>
  <c r="X191" i="8"/>
  <c r="X164" i="8"/>
  <c r="X57" i="8"/>
  <c r="X76" i="8"/>
  <c r="X61" i="8"/>
  <c r="X22" i="8"/>
  <c r="X63" i="8"/>
  <c r="X971" i="8"/>
  <c r="X989" i="8"/>
  <c r="X936" i="8"/>
  <c r="X946" i="8"/>
  <c r="X894" i="8"/>
  <c r="X854" i="8"/>
  <c r="X833" i="8"/>
  <c r="X764" i="8"/>
  <c r="X795" i="8"/>
  <c r="X750" i="8"/>
  <c r="X818" i="8"/>
  <c r="X749" i="8"/>
  <c r="X810" i="8"/>
  <c r="X713" i="8"/>
  <c r="X699" i="8"/>
  <c r="X621" i="8"/>
  <c r="X610" i="8"/>
  <c r="X591" i="8"/>
  <c r="X589" i="8"/>
  <c r="X560" i="8"/>
  <c r="X612" i="8"/>
  <c r="X496" i="8"/>
  <c r="X428" i="8"/>
  <c r="X483" i="8"/>
  <c r="X477" i="8"/>
  <c r="X435" i="8"/>
  <c r="X427" i="8"/>
  <c r="X356" i="8"/>
  <c r="X439" i="8"/>
  <c r="X393" i="8"/>
  <c r="X382" i="8"/>
  <c r="X359" i="8"/>
  <c r="X222" i="8"/>
  <c r="X277" i="8"/>
  <c r="X306" i="8"/>
  <c r="X281" i="8"/>
  <c r="X133" i="8"/>
  <c r="X97" i="8"/>
  <c r="X239" i="8"/>
  <c r="X208" i="8"/>
  <c r="X120" i="8"/>
  <c r="X65" i="8"/>
  <c r="X52" i="8"/>
  <c r="X313" i="8"/>
  <c r="X155" i="8"/>
  <c r="X21" i="8"/>
  <c r="X998" i="8"/>
  <c r="X959" i="8"/>
  <c r="X957" i="8"/>
  <c r="X903" i="8"/>
  <c r="X929" i="8"/>
  <c r="X878" i="8"/>
  <c r="X824" i="8"/>
  <c r="X821" i="8"/>
  <c r="X793" i="8"/>
  <c r="X734" i="8"/>
  <c r="X815" i="8"/>
  <c r="X741" i="8"/>
  <c r="X709" i="8"/>
  <c r="X706" i="8"/>
  <c r="X640" i="8"/>
  <c r="X613" i="8"/>
  <c r="X714" i="8"/>
  <c r="X579" i="8"/>
  <c r="X631" i="8"/>
  <c r="X581" i="8"/>
  <c r="X606" i="8"/>
  <c r="X492" i="8"/>
  <c r="X416" i="8"/>
  <c r="X479" i="8"/>
  <c r="X446" i="8"/>
  <c r="X434" i="8"/>
  <c r="X411" i="8"/>
  <c r="X348" i="8"/>
  <c r="X401" i="8"/>
  <c r="X532" i="8"/>
  <c r="X325" i="8"/>
  <c r="X498" i="8"/>
  <c r="X529" i="8"/>
  <c r="X264" i="8"/>
  <c r="X288" i="8"/>
  <c r="X268" i="8"/>
  <c r="X129" i="8"/>
  <c r="X89" i="8"/>
  <c r="X203" i="8"/>
  <c r="X172" i="8"/>
  <c r="X116" i="8"/>
  <c r="X60" i="8"/>
  <c r="X245" i="8"/>
  <c r="X165" i="8"/>
  <c r="X43" i="8"/>
  <c r="X16" i="8"/>
  <c r="X8" i="8"/>
  <c r="X994" i="8"/>
  <c r="X951" i="8"/>
  <c r="X922" i="8"/>
  <c r="X887" i="8"/>
  <c r="X870" i="8"/>
  <c r="X909" i="8"/>
  <c r="X872" i="8"/>
  <c r="X787" i="8"/>
  <c r="X862" i="8"/>
  <c r="X730" i="8"/>
  <c r="X767" i="8"/>
  <c r="X737" i="8"/>
  <c r="X690" i="8"/>
  <c r="X704" i="8"/>
  <c r="X632" i="8"/>
  <c r="X695" i="8"/>
  <c r="X683" i="8"/>
  <c r="X559" i="8"/>
  <c r="X598" i="8"/>
  <c r="X572" i="8"/>
  <c r="X565" i="8"/>
  <c r="X488" i="8"/>
  <c r="X557" i="8"/>
  <c r="X475" i="8"/>
  <c r="X441" i="8"/>
  <c r="X418" i="8"/>
  <c r="X410" i="8"/>
  <c r="X324" i="8"/>
  <c r="X399" i="8"/>
  <c r="X497" i="8"/>
  <c r="X309" i="8"/>
  <c r="X347" i="8"/>
  <c r="X333" i="8"/>
  <c r="X254" i="8"/>
  <c r="X283" i="8"/>
  <c r="X355" i="8"/>
  <c r="X127" i="8"/>
  <c r="X75" i="8"/>
  <c r="X198" i="8"/>
  <c r="X149" i="8"/>
  <c r="X108" i="8"/>
  <c r="X327" i="8"/>
  <c r="X83" i="8"/>
  <c r="X150" i="8"/>
  <c r="X27" i="8"/>
  <c r="X171" i="8"/>
  <c r="X988" i="8"/>
  <c r="X953" i="8"/>
  <c r="X905" i="8"/>
  <c r="X855" i="8"/>
  <c r="X883" i="8"/>
  <c r="X836" i="8"/>
  <c r="X827" i="8"/>
  <c r="X823" i="8"/>
  <c r="X807" i="8"/>
  <c r="X718" i="8"/>
  <c r="X744" i="8"/>
  <c r="X725" i="8"/>
  <c r="X686" i="8"/>
  <c r="X688" i="8"/>
  <c r="X628" i="8"/>
  <c r="X660" i="8"/>
  <c r="X665" i="8"/>
  <c r="X600" i="8"/>
  <c r="X554" i="8"/>
  <c r="X562" i="8"/>
  <c r="X541" i="8"/>
  <c r="X480" i="8"/>
  <c r="X520" i="8"/>
  <c r="X514" i="8"/>
  <c r="X431" i="8"/>
  <c r="X395" i="8"/>
  <c r="X405" i="8"/>
  <c r="X320" i="8"/>
  <c r="X384" i="8"/>
  <c r="X422" i="8"/>
  <c r="X270" i="8"/>
  <c r="X326" i="8"/>
  <c r="X315" i="8"/>
  <c r="X204" i="8"/>
  <c r="X267" i="8"/>
  <c r="X227" i="8"/>
  <c r="X121" i="8"/>
  <c r="X71" i="8"/>
  <c r="X305" i="8"/>
  <c r="X146" i="8"/>
  <c r="X100" i="8"/>
  <c r="X296" i="8"/>
  <c r="X53" i="8"/>
  <c r="X38" i="8"/>
  <c r="X20" i="8"/>
  <c r="X51" i="8"/>
  <c r="X966" i="8"/>
  <c r="X913" i="8"/>
  <c r="X877" i="8"/>
  <c r="X808" i="8"/>
  <c r="X826" i="8"/>
  <c r="X701" i="8"/>
  <c r="X672" i="8"/>
  <c r="X657" i="8"/>
  <c r="X596" i="8"/>
  <c r="X555" i="8"/>
  <c r="X464" i="8"/>
  <c r="X470" i="8"/>
  <c r="X553" i="8"/>
  <c r="X316" i="8"/>
  <c r="X388" i="8"/>
  <c r="X280" i="8"/>
  <c r="X180" i="8"/>
  <c r="X170" i="8"/>
  <c r="X44" i="8"/>
  <c r="X140" i="8"/>
  <c r="X260" i="8"/>
  <c r="X68" i="8"/>
  <c r="X29" i="8"/>
  <c r="AA29" i="8" s="1"/>
  <c r="AB29" i="8" s="1"/>
  <c r="AC29" i="8" s="1"/>
  <c r="X955" i="8"/>
  <c r="X912" i="8"/>
  <c r="X857" i="8"/>
  <c r="X802" i="8"/>
  <c r="X779" i="8"/>
  <c r="X677" i="8"/>
  <c r="X797" i="8"/>
  <c r="X646" i="8"/>
  <c r="X584" i="8"/>
  <c r="X539" i="8"/>
  <c r="X448" i="8"/>
  <c r="X391" i="8"/>
  <c r="X537" i="8"/>
  <c r="X308" i="8"/>
  <c r="X362" i="8"/>
  <c r="X238" i="8"/>
  <c r="X176" i="8"/>
  <c r="X166" i="8"/>
  <c r="X36" i="8"/>
  <c r="X136" i="8"/>
  <c r="X189" i="8"/>
  <c r="X41" i="8"/>
  <c r="X14" i="8"/>
  <c r="X947" i="8"/>
  <c r="X896" i="8"/>
  <c r="X864" i="8"/>
  <c r="X776" i="8"/>
  <c r="X743" i="8"/>
  <c r="X673" i="8"/>
  <c r="X731" i="8"/>
  <c r="X642" i="8"/>
  <c r="X687" i="8"/>
  <c r="X523" i="8"/>
  <c r="X444" i="8"/>
  <c r="X556" i="8"/>
  <c r="X519" i="8"/>
  <c r="X433" i="8"/>
  <c r="X342" i="8"/>
  <c r="X234" i="8"/>
  <c r="X489" i="8"/>
  <c r="X151" i="8"/>
  <c r="X329" i="8"/>
  <c r="X124" i="8"/>
  <c r="X82" i="8"/>
  <c r="X19" i="8"/>
  <c r="X158" i="8"/>
  <c r="X986" i="8"/>
  <c r="X926" i="8"/>
  <c r="X943" i="8"/>
  <c r="X794" i="8"/>
  <c r="X843" i="8"/>
  <c r="X728" i="8"/>
  <c r="X670" i="8"/>
  <c r="X653" i="8"/>
  <c r="X639" i="8"/>
  <c r="AA639" i="8" s="1"/>
  <c r="AB639" i="8" s="1"/>
  <c r="AC639" i="8" s="1"/>
  <c r="X534" i="8"/>
  <c r="X528" i="8"/>
  <c r="X619" i="8"/>
  <c r="X524" i="8"/>
  <c r="X385" i="8"/>
  <c r="X353" i="8"/>
  <c r="X241" i="8"/>
  <c r="X295" i="8"/>
  <c r="X236" i="8"/>
  <c r="X105" i="8"/>
  <c r="X297" i="8"/>
  <c r="X92" i="8"/>
  <c r="X40" i="8"/>
  <c r="X173" i="8"/>
  <c r="X897" i="8"/>
  <c r="X817" i="8"/>
  <c r="X732" i="8"/>
  <c r="X616" i="8"/>
  <c r="X538" i="8"/>
  <c r="X506" i="8"/>
  <c r="X386" i="8"/>
  <c r="X247" i="8"/>
  <c r="X266" i="8"/>
  <c r="X219" i="8"/>
  <c r="X48" i="8"/>
  <c r="X35" i="8"/>
  <c r="X907" i="8"/>
  <c r="X783" i="8"/>
  <c r="X724" i="8"/>
  <c r="X629" i="8"/>
  <c r="X522" i="8"/>
  <c r="X585" i="8"/>
  <c r="X372" i="8"/>
  <c r="X233" i="8"/>
  <c r="X216" i="8"/>
  <c r="X284" i="8"/>
  <c r="X194" i="8"/>
  <c r="X944" i="8"/>
  <c r="X831" i="8"/>
  <c r="X669" i="8"/>
  <c r="X630" i="8"/>
  <c r="X566" i="8"/>
  <c r="X493" i="8"/>
  <c r="X454" i="8"/>
  <c r="X226" i="8"/>
  <c r="X143" i="8"/>
  <c r="X122" i="8"/>
  <c r="X11" i="8"/>
  <c r="X958" i="8"/>
  <c r="X869" i="8"/>
  <c r="X790" i="8"/>
  <c r="X801" i="8"/>
  <c r="X595" i="8"/>
  <c r="X570" i="8"/>
  <c r="X451" i="8"/>
  <c r="X341" i="8"/>
  <c r="X398" i="8"/>
  <c r="X101" i="8"/>
  <c r="X84" i="8"/>
  <c r="X25" i="8"/>
  <c r="X932" i="8"/>
  <c r="X835" i="8"/>
  <c r="X739" i="8"/>
  <c r="X723" i="8"/>
  <c r="X593" i="8"/>
  <c r="X432" i="8"/>
  <c r="X453" i="8"/>
  <c r="X334" i="8"/>
  <c r="X335" i="8"/>
  <c r="X248" i="8"/>
  <c r="X70" i="8"/>
  <c r="X47" i="8"/>
  <c r="X972" i="8"/>
  <c r="X712" i="8"/>
  <c r="X607" i="8"/>
  <c r="X307" i="8"/>
  <c r="X169" i="8"/>
  <c r="X985" i="8"/>
  <c r="AA985" i="8" s="1"/>
  <c r="AB985" i="8" s="1"/>
  <c r="AC985" i="8" s="1"/>
  <c r="X674" i="8"/>
  <c r="X495" i="8"/>
  <c r="X257" i="8"/>
  <c r="X9" i="8"/>
  <c r="X860" i="8"/>
  <c r="X799" i="8"/>
  <c r="X425" i="8"/>
  <c r="X375" i="8"/>
  <c r="X74" i="8"/>
  <c r="X882" i="8"/>
  <c r="X625" i="8"/>
  <c r="X461" i="8"/>
  <c r="X117" i="8"/>
  <c r="X880" i="8"/>
  <c r="X655" i="8"/>
  <c r="X368" i="8"/>
  <c r="X103" i="8"/>
  <c r="X768" i="8"/>
  <c r="X599" i="8"/>
  <c r="X357" i="8"/>
  <c r="X269" i="8"/>
  <c r="X12" i="8"/>
  <c r="X809" i="8"/>
  <c r="X533" i="8"/>
  <c r="X217" i="8"/>
  <c r="X90" i="8"/>
  <c r="X31" i="8"/>
  <c r="X847" i="8"/>
  <c r="X518" i="8"/>
  <c r="X345" i="8"/>
  <c r="X98" i="8"/>
  <c r="AN36" i="7"/>
  <c r="AQ35" i="7"/>
  <c r="AT34" i="7"/>
  <c r="AO33" i="7"/>
  <c r="AR32" i="7"/>
  <c r="AM31" i="7"/>
  <c r="AP30" i="7"/>
  <c r="AS29" i="7"/>
  <c r="AN28" i="7"/>
  <c r="AQ27" i="7"/>
  <c r="AT26" i="7"/>
  <c r="AO25" i="7"/>
  <c r="AR24" i="7"/>
  <c r="AM23" i="7"/>
  <c r="AP22" i="7"/>
  <c r="AM36" i="7"/>
  <c r="AP35" i="7"/>
  <c r="AS34" i="7"/>
  <c r="AN33" i="7"/>
  <c r="AQ32" i="7"/>
  <c r="AT31" i="7"/>
  <c r="AO30" i="7"/>
  <c r="AR29" i="7"/>
  <c r="AM28" i="7"/>
  <c r="AP27" i="7"/>
  <c r="AS26" i="7"/>
  <c r="AN25" i="7"/>
  <c r="AQ24" i="7"/>
  <c r="AT23" i="7"/>
  <c r="AO22" i="7"/>
  <c r="AT36" i="7"/>
  <c r="AO35" i="7"/>
  <c r="AR34" i="7"/>
  <c r="AM33" i="7"/>
  <c r="AP32" i="7"/>
  <c r="AS31" i="7"/>
  <c r="AN30" i="7"/>
  <c r="AQ29" i="7"/>
  <c r="AT28" i="7"/>
  <c r="AO27" i="7"/>
  <c r="AR26" i="7"/>
  <c r="AM25" i="7"/>
  <c r="AP24" i="7"/>
  <c r="AS23" i="7"/>
  <c r="AR36" i="7"/>
  <c r="AM35" i="7"/>
  <c r="AP34" i="7"/>
  <c r="AS33" i="7"/>
  <c r="AN32" i="7"/>
  <c r="AQ31" i="7"/>
  <c r="AT30" i="7"/>
  <c r="AO29" i="7"/>
  <c r="AR28" i="7"/>
  <c r="AM27" i="7"/>
  <c r="AP26" i="7"/>
  <c r="AS25" i="7"/>
  <c r="AQ36" i="7"/>
  <c r="AT35" i="7"/>
  <c r="AO34" i="7"/>
  <c r="AR33" i="7"/>
  <c r="AM32" i="7"/>
  <c r="AP31" i="7"/>
  <c r="AS30" i="7"/>
  <c r="AN29" i="7"/>
  <c r="AQ28" i="7"/>
  <c r="AT27" i="7"/>
  <c r="AO26" i="7"/>
  <c r="AR25" i="7"/>
  <c r="AM24" i="7"/>
  <c r="AP23" i="7"/>
  <c r="AS22" i="7"/>
  <c r="AT25" i="7"/>
  <c r="AN23" i="7"/>
  <c r="AT22" i="7"/>
  <c r="AP21" i="7"/>
  <c r="AS20" i="7"/>
  <c r="AN19" i="7"/>
  <c r="AQ18" i="7"/>
  <c r="AT17" i="7"/>
  <c r="AO16" i="7"/>
  <c r="AR15" i="7"/>
  <c r="AM14" i="7"/>
  <c r="AP13" i="7"/>
  <c r="AS12" i="7"/>
  <c r="AN11" i="7"/>
  <c r="AQ10" i="7"/>
  <c r="AT9" i="7"/>
  <c r="AO8" i="7"/>
  <c r="AT33" i="7"/>
  <c r="AT32" i="7"/>
  <c r="AQ26" i="7"/>
  <c r="AQ25" i="7"/>
  <c r="AQ34" i="7"/>
  <c r="AQ33" i="7"/>
  <c r="AS35" i="7"/>
  <c r="AN34" i="7"/>
  <c r="AS36" i="7"/>
  <c r="AP36" i="7"/>
  <c r="AN35" i="7"/>
  <c r="AO28" i="7"/>
  <c r="AR23" i="7"/>
  <c r="AS21" i="7"/>
  <c r="AN20" i="7"/>
  <c r="AQ19" i="7"/>
  <c r="AT18" i="7"/>
  <c r="AO17" i="7"/>
  <c r="AR16" i="7"/>
  <c r="AM15" i="7"/>
  <c r="AP14" i="7"/>
  <c r="AS13" i="7"/>
  <c r="AN12" i="7"/>
  <c r="AQ11" i="7"/>
  <c r="AT10" i="7"/>
  <c r="AO9" i="7"/>
  <c r="AR8" i="7"/>
  <c r="AO36" i="7"/>
  <c r="AQ23" i="7"/>
  <c r="AR21" i="7"/>
  <c r="AM20" i="7"/>
  <c r="AP19" i="7"/>
  <c r="AS18" i="7"/>
  <c r="AN17" i="7"/>
  <c r="AQ16" i="7"/>
  <c r="AT15" i="7"/>
  <c r="AO14" i="7"/>
  <c r="AR13" i="7"/>
  <c r="AM12" i="7"/>
  <c r="AP11" i="7"/>
  <c r="AS10" i="7"/>
  <c r="AN9" i="7"/>
  <c r="AQ8" i="7"/>
  <c r="AO23" i="7"/>
  <c r="AQ21" i="7"/>
  <c r="AT20" i="7"/>
  <c r="AO19" i="7"/>
  <c r="AR18" i="7"/>
  <c r="AM17" i="7"/>
  <c r="AP16" i="7"/>
  <c r="AS15" i="7"/>
  <c r="AN14" i="7"/>
  <c r="AQ13" i="7"/>
  <c r="AT12" i="7"/>
  <c r="AO11" i="7"/>
  <c r="AR10" i="7"/>
  <c r="AM9" i="7"/>
  <c r="AP8" i="7"/>
  <c r="AP29" i="7"/>
  <c r="AS27" i="7"/>
  <c r="AM26" i="7"/>
  <c r="AP25" i="7"/>
  <c r="AR20" i="7"/>
  <c r="AN16" i="7"/>
  <c r="AP12" i="7"/>
  <c r="AO10" i="7"/>
  <c r="AM16" i="7"/>
  <c r="AT13" i="7"/>
  <c r="AO12" i="7"/>
  <c r="AT11" i="7"/>
  <c r="AS9" i="7"/>
  <c r="AN26" i="7"/>
  <c r="AP10" i="7"/>
  <c r="AM8" i="7"/>
  <c r="AM29" i="7"/>
  <c r="AS28" i="7"/>
  <c r="AR27" i="7"/>
  <c r="AT24" i="7"/>
  <c r="AQ20" i="7"/>
  <c r="AP18" i="7"/>
  <c r="AN10" i="7"/>
  <c r="AP33" i="7"/>
  <c r="AP28" i="7"/>
  <c r="AN27" i="7"/>
  <c r="AS24" i="7"/>
  <c r="AR22" i="7"/>
  <c r="AP20" i="7"/>
  <c r="AO18" i="7"/>
  <c r="AQ15" i="7"/>
  <c r="AO13" i="7"/>
  <c r="AS11" i="7"/>
  <c r="AM10" i="7"/>
  <c r="AR9" i="7"/>
  <c r="AQ30" i="7"/>
  <c r="AM19" i="7"/>
  <c r="AP17" i="7"/>
  <c r="AR35" i="7"/>
  <c r="AS32" i="7"/>
  <c r="AO24" i="7"/>
  <c r="AQ22" i="7"/>
  <c r="AT21" i="7"/>
  <c r="AO20" i="7"/>
  <c r="AT19" i="7"/>
  <c r="AN18" i="7"/>
  <c r="AS17" i="7"/>
  <c r="AP15" i="7"/>
  <c r="AN13" i="7"/>
  <c r="AR11" i="7"/>
  <c r="AQ9" i="7"/>
  <c r="AQ17" i="7"/>
  <c r="AS14" i="7"/>
  <c r="AS8" i="7"/>
  <c r="AM21" i="7"/>
  <c r="AR12" i="7"/>
  <c r="AM30" i="7"/>
  <c r="AT29" i="7"/>
  <c r="AQ12" i="7"/>
  <c r="AM34" i="7"/>
  <c r="AO32" i="7"/>
  <c r="AR31" i="7"/>
  <c r="AN24" i="7"/>
  <c r="AN22" i="7"/>
  <c r="AO21" i="7"/>
  <c r="AS19" i="7"/>
  <c r="AM18" i="7"/>
  <c r="AR17" i="7"/>
  <c r="AO15" i="7"/>
  <c r="AT14" i="7"/>
  <c r="AM13" i="7"/>
  <c r="AM11" i="7"/>
  <c r="AP9" i="7"/>
  <c r="AT8" i="7"/>
  <c r="AO31" i="7"/>
  <c r="AR30" i="7"/>
  <c r="AM22" i="7"/>
  <c r="AN21" i="7"/>
  <c r="AR19" i="7"/>
  <c r="AN15" i="7"/>
  <c r="AN31" i="7"/>
  <c r="AT16" i="7"/>
  <c r="AR14" i="7"/>
  <c r="AN8" i="7"/>
  <c r="AS16" i="7"/>
  <c r="AQ14" i="7"/>
  <c r="J77" i="7"/>
  <c r="N16" i="2" s="1"/>
  <c r="Z77" i="7"/>
  <c r="Y77" i="7"/>
  <c r="L77" i="7" s="1"/>
  <c r="P16" i="2" s="1"/>
  <c r="Q24" i="7"/>
  <c r="M24" i="7"/>
  <c r="R32" i="3" s="1"/>
  <c r="AC32" i="3" s="1"/>
  <c r="Q18" i="7"/>
  <c r="M18" i="7"/>
  <c r="R26" i="3" s="1"/>
  <c r="AB26" i="3" s="1"/>
  <c r="Q29" i="7"/>
  <c r="M29" i="7"/>
  <c r="R37" i="3" s="1"/>
  <c r="AD37" i="3" s="1"/>
  <c r="Z79" i="7"/>
  <c r="Y79" i="7"/>
  <c r="L79" i="7" s="1"/>
  <c r="P18" i="2" s="1"/>
  <c r="J79" i="7"/>
  <c r="N18" i="2" s="1"/>
  <c r="Q13" i="7"/>
  <c r="M13" i="7"/>
  <c r="R21" i="3" s="1"/>
  <c r="AA21" i="3" s="1"/>
  <c r="Q33" i="7"/>
  <c r="Q8" i="7"/>
  <c r="Q19" i="7"/>
  <c r="M8" i="7"/>
  <c r="R16" i="3" s="1"/>
  <c r="Z16" i="3" s="1"/>
  <c r="Q11" i="7"/>
  <c r="Q14" i="7"/>
  <c r="Q22" i="7"/>
  <c r="Q16" i="7"/>
  <c r="M16" i="7"/>
  <c r="R24" i="3" s="1"/>
  <c r="AA24" i="3" s="1"/>
  <c r="Q28" i="7"/>
  <c r="M28" i="7"/>
  <c r="R36" i="3" s="1"/>
  <c r="AD36" i="3" s="1"/>
  <c r="Q36" i="7"/>
  <c r="M36" i="7"/>
  <c r="R44" i="3" s="1"/>
  <c r="AE44" i="3" s="1"/>
  <c r="Q21" i="7"/>
  <c r="Q31" i="7"/>
  <c r="Y82" i="7"/>
  <c r="L82" i="7" s="1"/>
  <c r="P21" i="2" s="1"/>
  <c r="J82" i="7"/>
  <c r="N21" i="2" s="1"/>
  <c r="Z82" i="7"/>
  <c r="Q20" i="7"/>
  <c r="Q9" i="7"/>
  <c r="Q26" i="7"/>
  <c r="R82" i="7"/>
  <c r="H82" i="7"/>
  <c r="L21" i="2" s="1"/>
  <c r="J80" i="7"/>
  <c r="N19" i="2" s="1"/>
  <c r="Z80" i="7"/>
  <c r="Y80" i="7"/>
  <c r="L80" i="7" s="1"/>
  <c r="P19" i="2" s="1"/>
  <c r="R80" i="7"/>
  <c r="H80" i="7"/>
  <c r="L19" i="2" s="1"/>
  <c r="R78" i="7"/>
  <c r="H78" i="7"/>
  <c r="L17" i="2" s="1"/>
  <c r="J78" i="7"/>
  <c r="N17" i="2" s="1"/>
  <c r="Y78" i="7"/>
  <c r="L78" i="7" s="1"/>
  <c r="P17" i="2" s="1"/>
  <c r="Z78" i="7"/>
  <c r="Q23" i="7"/>
  <c r="Q15" i="7"/>
  <c r="M15" i="7"/>
  <c r="R23" i="3" s="1"/>
  <c r="AA23" i="3" s="1"/>
  <c r="Q17" i="7"/>
  <c r="M17" i="7"/>
  <c r="R25" i="3" s="1"/>
  <c r="AB25" i="3" s="1"/>
  <c r="R81" i="7"/>
  <c r="H81" i="7"/>
  <c r="L20" i="2" s="1"/>
  <c r="H79" i="7"/>
  <c r="L18" i="2" s="1"/>
  <c r="R79" i="7"/>
  <c r="Q34" i="7"/>
  <c r="Q10" i="7"/>
  <c r="M10" i="7"/>
  <c r="R18" i="3" s="1"/>
  <c r="Z18" i="3" s="1"/>
  <c r="Z81" i="7"/>
  <c r="Y81" i="7"/>
  <c r="L81" i="7" s="1"/>
  <c r="P20" i="2" s="1"/>
  <c r="J81" i="7"/>
  <c r="N20" i="2" s="1"/>
  <c r="Q12" i="7"/>
  <c r="Q35" i="7"/>
  <c r="Q32" i="7"/>
  <c r="M32" i="7"/>
  <c r="R40" i="3" s="1"/>
  <c r="AD40" i="3" s="1"/>
  <c r="R77" i="7"/>
  <c r="H77" i="7"/>
  <c r="L16" i="2" s="1"/>
  <c r="Q27" i="7"/>
  <c r="AA712" i="8" l="1"/>
  <c r="AB712" i="8" s="1"/>
  <c r="AC712" i="8" s="1"/>
  <c r="AA157" i="8"/>
  <c r="AB157" i="8" s="1"/>
  <c r="AC157" i="8" s="1"/>
  <c r="AA161" i="8"/>
  <c r="AB161" i="8" s="1"/>
  <c r="AC161" i="8" s="1"/>
  <c r="AA372" i="8"/>
  <c r="AB372" i="8" s="1"/>
  <c r="AC372" i="8" s="1"/>
  <c r="AA363" i="8"/>
  <c r="AB363" i="8" s="1"/>
  <c r="AC363" i="8" s="1"/>
  <c r="AA771" i="8"/>
  <c r="AB771" i="8" s="1"/>
  <c r="AC771" i="8" s="1"/>
  <c r="AA937" i="8"/>
  <c r="AB937" i="8" s="1"/>
  <c r="AC937" i="8" s="1"/>
  <c r="AA271" i="8"/>
  <c r="AB271" i="8" s="1"/>
  <c r="AC271" i="8" s="1"/>
  <c r="AA618" i="8"/>
  <c r="AB618" i="8" s="1"/>
  <c r="AC618" i="8" s="1"/>
  <c r="AA35" i="8"/>
  <c r="AB35" i="8" s="1"/>
  <c r="AC35" i="8" s="1"/>
  <c r="AA278" i="8"/>
  <c r="AB278" i="8" s="1"/>
  <c r="AC278" i="8" s="1"/>
  <c r="AA630" i="8"/>
  <c r="AB630" i="8" s="1"/>
  <c r="AC630" i="8" s="1"/>
  <c r="AA984" i="8"/>
  <c r="AB984" i="8" s="1"/>
  <c r="AC984" i="8" s="1"/>
  <c r="AA570" i="8"/>
  <c r="AB570" i="8" s="1"/>
  <c r="AC570" i="8" s="1"/>
  <c r="AA704" i="8"/>
  <c r="AB704" i="8" s="1"/>
  <c r="AC704" i="8" s="1"/>
  <c r="AA968" i="8"/>
  <c r="AB968" i="8" s="1"/>
  <c r="AC968" i="8" s="1"/>
  <c r="AA339" i="8"/>
  <c r="AB339" i="8" s="1"/>
  <c r="AC339" i="8" s="1"/>
  <c r="AA546" i="8"/>
  <c r="AB546" i="8" s="1"/>
  <c r="AC546" i="8" s="1"/>
  <c r="AA664" i="8"/>
  <c r="AB664" i="8" s="1"/>
  <c r="AC664" i="8" s="1"/>
  <c r="AA794" i="8"/>
  <c r="AB794" i="8" s="1"/>
  <c r="AC794" i="8" s="1"/>
  <c r="AA954" i="8"/>
  <c r="AB954" i="8" s="1"/>
  <c r="AC954" i="8" s="1"/>
  <c r="AA601" i="8"/>
  <c r="AB601" i="8" s="1"/>
  <c r="AC601" i="8" s="1"/>
  <c r="AA287" i="8"/>
  <c r="AB287" i="8" s="1"/>
  <c r="AC287" i="8" s="1"/>
  <c r="AA241" i="8"/>
  <c r="AB241" i="8" s="1"/>
  <c r="AC241" i="8" s="1"/>
  <c r="AA1002" i="8"/>
  <c r="AB1002" i="8" s="1"/>
  <c r="AC1002" i="8" s="1"/>
  <c r="AC52" i="8"/>
  <c r="AA480" i="8"/>
  <c r="AB480" i="8" s="1"/>
  <c r="AC480" i="8" s="1"/>
  <c r="AA588" i="8"/>
  <c r="AB588" i="8" s="1"/>
  <c r="AC588" i="8" s="1"/>
  <c r="AA680" i="8"/>
  <c r="AB680" i="8" s="1"/>
  <c r="AC680" i="8" s="1"/>
  <c r="AA881" i="8"/>
  <c r="AB881" i="8" s="1"/>
  <c r="AC881" i="8" s="1"/>
  <c r="AA958" i="8"/>
  <c r="AB958" i="8" s="1"/>
  <c r="AC958" i="8" s="1"/>
  <c r="AA926" i="8"/>
  <c r="AB926" i="8" s="1"/>
  <c r="AC926" i="8" s="1"/>
  <c r="AA646" i="8"/>
  <c r="AB646" i="8" s="1"/>
  <c r="AC646" i="8" s="1"/>
  <c r="AA541" i="8"/>
  <c r="AB541" i="8" s="1"/>
  <c r="AC541" i="8" s="1"/>
  <c r="AA891" i="8"/>
  <c r="AB891" i="8" s="1"/>
  <c r="AC891" i="8" s="1"/>
  <c r="AA634" i="8"/>
  <c r="AB634" i="8" s="1"/>
  <c r="AC634" i="8" s="1"/>
  <c r="AA719" i="8"/>
  <c r="AB719" i="8" s="1"/>
  <c r="AC719" i="8" s="1"/>
  <c r="AA369" i="8"/>
  <c r="AB369" i="8" s="1"/>
  <c r="AC369" i="8" s="1"/>
  <c r="AA879" i="8"/>
  <c r="AB879" i="8" s="1"/>
  <c r="AC879" i="8" s="1"/>
  <c r="AC291" i="8"/>
  <c r="AA702" i="8"/>
  <c r="AB702" i="8" s="1"/>
  <c r="AC702" i="8" s="1"/>
  <c r="AA318" i="8"/>
  <c r="AB318" i="8" s="1"/>
  <c r="AC318" i="8" s="1"/>
  <c r="AA515" i="8"/>
  <c r="AB515" i="8" s="1"/>
  <c r="AC515" i="8" s="1"/>
  <c r="AA536" i="8"/>
  <c r="AB536" i="8" s="1"/>
  <c r="AC536" i="8" s="1"/>
  <c r="AA912" i="8"/>
  <c r="AB912" i="8" s="1"/>
  <c r="AC912" i="8" s="1"/>
  <c r="AA145" i="8"/>
  <c r="AB145" i="8" s="1"/>
  <c r="AC145" i="8" s="1"/>
  <c r="AA86" i="8"/>
  <c r="AB86" i="8" s="1"/>
  <c r="AC86" i="8" s="1"/>
  <c r="AA845" i="8"/>
  <c r="AB845" i="8" s="1"/>
  <c r="AC845" i="8" s="1"/>
  <c r="AA457" i="8"/>
  <c r="AB457" i="8" s="1"/>
  <c r="AC457" i="8" s="1"/>
  <c r="AA255" i="8"/>
  <c r="AB255" i="8" s="1"/>
  <c r="AC255" i="8" s="1"/>
  <c r="AA841" i="8"/>
  <c r="AB841" i="8" s="1"/>
  <c r="AC841" i="8" s="1"/>
  <c r="AA183" i="8"/>
  <c r="AB183" i="8" s="1"/>
  <c r="AC183" i="8" s="1"/>
  <c r="AA615" i="8"/>
  <c r="AB615" i="8" s="1"/>
  <c r="AC615" i="8" s="1"/>
  <c r="AA251" i="8"/>
  <c r="AB251" i="8" s="1"/>
  <c r="AC251" i="8" s="1"/>
  <c r="AA920" i="8"/>
  <c r="AB920" i="8" s="1"/>
  <c r="AC920" i="8" s="1"/>
  <c r="AA431" i="8"/>
  <c r="AB431" i="8" s="1"/>
  <c r="AC431" i="8" s="1"/>
  <c r="AA151" i="8"/>
  <c r="AB151" i="8" s="1"/>
  <c r="AC151" i="8" s="1"/>
  <c r="AA311" i="8"/>
  <c r="AB311" i="8" s="1"/>
  <c r="AC311" i="8" s="1"/>
  <c r="AA740" i="8"/>
  <c r="AB740" i="8" s="1"/>
  <c r="AC740" i="8" s="1"/>
  <c r="AA19" i="8"/>
  <c r="AB19" i="8" s="1"/>
  <c r="AC19" i="8" s="1"/>
  <c r="AA262" i="8"/>
  <c r="AB262" i="8" s="1"/>
  <c r="AC262" i="8" s="1"/>
  <c r="AA315" i="8"/>
  <c r="AB315" i="8" s="1"/>
  <c r="AC315" i="8" s="1"/>
  <c r="AA538" i="8"/>
  <c r="AB538" i="8" s="1"/>
  <c r="AC538" i="8" s="1"/>
  <c r="AA905" i="8"/>
  <c r="AB905" i="8" s="1"/>
  <c r="AC905" i="8" s="1"/>
  <c r="AA97" i="8"/>
  <c r="AB97" i="8" s="1"/>
  <c r="AC97" i="8" s="1"/>
  <c r="AA215" i="8"/>
  <c r="AB215" i="8" s="1"/>
  <c r="AC215" i="8" s="1"/>
  <c r="AA121" i="8"/>
  <c r="AB121" i="8" s="1"/>
  <c r="AC121" i="8" s="1"/>
  <c r="AA713" i="8"/>
  <c r="AB713" i="8" s="1"/>
  <c r="AC713" i="8" s="1"/>
  <c r="AA47" i="8"/>
  <c r="AA11" i="8"/>
  <c r="AA320" i="8"/>
  <c r="AB320" i="8" s="1"/>
  <c r="AC320" i="8" s="1"/>
  <c r="AA614" i="8"/>
  <c r="AB614" i="8" s="1"/>
  <c r="AC614" i="8" s="1"/>
  <c r="AA777" i="8"/>
  <c r="AB777" i="8" s="1"/>
  <c r="AC777" i="8" s="1"/>
  <c r="AA934" i="8"/>
  <c r="AB934" i="8" s="1"/>
  <c r="AC934" i="8" s="1"/>
  <c r="AA321" i="8"/>
  <c r="AB321" i="8" s="1"/>
  <c r="AC321" i="8" s="1"/>
  <c r="AA230" i="8"/>
  <c r="AB230" i="8" s="1"/>
  <c r="AC230" i="8" s="1"/>
  <c r="AA512" i="8"/>
  <c r="AB512" i="8" s="1"/>
  <c r="AC512" i="8" s="1"/>
  <c r="AA232" i="8"/>
  <c r="AB232" i="8" s="1"/>
  <c r="AC232" i="8" s="1"/>
  <c r="AA342" i="8"/>
  <c r="AB342" i="8" s="1"/>
  <c r="AC342" i="8" s="1"/>
  <c r="AA405" i="8"/>
  <c r="AB405" i="8" s="1"/>
  <c r="AC405" i="8" s="1"/>
  <c r="AA767" i="8"/>
  <c r="AB767" i="8" s="1"/>
  <c r="AC767" i="8" s="1"/>
  <c r="AA575" i="8"/>
  <c r="AB575" i="8" s="1"/>
  <c r="AC575" i="8" s="1"/>
  <c r="AA188" i="8"/>
  <c r="AB188" i="8" s="1"/>
  <c r="AC188" i="8" s="1"/>
  <c r="AA788" i="8"/>
  <c r="AB788" i="8" s="1"/>
  <c r="AC788" i="8" s="1"/>
  <c r="AA293" i="8"/>
  <c r="AB293" i="8" s="1"/>
  <c r="AC293" i="8" s="1"/>
  <c r="AA655" i="8"/>
  <c r="AB655" i="8" s="1"/>
  <c r="AC655" i="8" s="1"/>
  <c r="AA741" i="8"/>
  <c r="AB741" i="8" s="1"/>
  <c r="AC741" i="8" s="1"/>
  <c r="AA388" i="8"/>
  <c r="AB388" i="8" s="1"/>
  <c r="AC388" i="8" s="1"/>
  <c r="AA724" i="8"/>
  <c r="AB724" i="8" s="1"/>
  <c r="AC724" i="8" s="1"/>
  <c r="AA698" i="8"/>
  <c r="AB698" i="8" s="1"/>
  <c r="AC698" i="8" s="1"/>
  <c r="AA831" i="8"/>
  <c r="AB831" i="8" s="1"/>
  <c r="AC831" i="8" s="1"/>
  <c r="AA24" i="8"/>
  <c r="AB24" i="8" s="1"/>
  <c r="AC24" i="8" s="1"/>
  <c r="AA133" i="8"/>
  <c r="AB133" i="8" s="1"/>
  <c r="AC133" i="8" s="1"/>
  <c r="AA650" i="8"/>
  <c r="AB650" i="8" s="1"/>
  <c r="AC650" i="8" s="1"/>
  <c r="AA858" i="8"/>
  <c r="AB858" i="8" s="1"/>
  <c r="AC858" i="8" s="1"/>
  <c r="AA282" i="8"/>
  <c r="AB282" i="8" s="1"/>
  <c r="AC282" i="8" s="1"/>
  <c r="AA109" i="8"/>
  <c r="AB109" i="8" s="1"/>
  <c r="AC109" i="8" s="1"/>
  <c r="AA305" i="8"/>
  <c r="AB305" i="8" s="1"/>
  <c r="AC305" i="8" s="1"/>
  <c r="AA108" i="8"/>
  <c r="AB108" i="8" s="1"/>
  <c r="AC108" i="8" s="1"/>
  <c r="AA36" i="8"/>
  <c r="AB36" i="8" s="1"/>
  <c r="AC36" i="8" s="1"/>
  <c r="AA848" i="8"/>
  <c r="AB848" i="8" s="1"/>
  <c r="AC848" i="8" s="1"/>
  <c r="AA789" i="8"/>
  <c r="AB789" i="8" s="1"/>
  <c r="AC789" i="8" s="1"/>
  <c r="AA768" i="8"/>
  <c r="AB768" i="8" s="1"/>
  <c r="AC768" i="8" s="1"/>
  <c r="AA383" i="8"/>
  <c r="AB383" i="8" s="1"/>
  <c r="AC383" i="8" s="1"/>
  <c r="AA714" i="8"/>
  <c r="AB714" i="8" s="1"/>
  <c r="AC714" i="8" s="1"/>
  <c r="AA461" i="8"/>
  <c r="AB461" i="8" s="1"/>
  <c r="AC461" i="8" s="1"/>
  <c r="AA892" i="8"/>
  <c r="AB892" i="8" s="1"/>
  <c r="AC892" i="8" s="1"/>
  <c r="AA419" i="8"/>
  <c r="AB419" i="8" s="1"/>
  <c r="AC419" i="8" s="1"/>
  <c r="AA44" i="8"/>
  <c r="AB44" i="8" s="1"/>
  <c r="AC44" i="8" s="1"/>
  <c r="AA532" i="8"/>
  <c r="AB532" i="8" s="1"/>
  <c r="AC532" i="8" s="1"/>
  <c r="AA378" i="8"/>
  <c r="AB378" i="8" s="1"/>
  <c r="AC378" i="8" s="1"/>
  <c r="AA265" i="8"/>
  <c r="AB265" i="8" s="1"/>
  <c r="AC265" i="8" s="1"/>
  <c r="AA365" i="8"/>
  <c r="AB365" i="8" s="1"/>
  <c r="AC365" i="8" s="1"/>
  <c r="AA430" i="8"/>
  <c r="AB430" i="8" s="1"/>
  <c r="AC430" i="8" s="1"/>
  <c r="AA85" i="8"/>
  <c r="AB85" i="8" s="1"/>
  <c r="AC85" i="8" s="1"/>
  <c r="AA452" i="8"/>
  <c r="AB452" i="8" s="1"/>
  <c r="AC452" i="8" s="1"/>
  <c r="AA902" i="8"/>
  <c r="AB902" i="8" s="1"/>
  <c r="AC902" i="8" s="1"/>
  <c r="AA955" i="8"/>
  <c r="AB955" i="8" s="1"/>
  <c r="AC955" i="8" s="1"/>
  <c r="AA423" i="8"/>
  <c r="AB423" i="8" s="1"/>
  <c r="AC423" i="8" s="1"/>
  <c r="AA201" i="8"/>
  <c r="AB201" i="8" s="1"/>
  <c r="AC201" i="8" s="1"/>
  <c r="AA502" i="8"/>
  <c r="AB502" i="8" s="1"/>
  <c r="AC502" i="8" s="1"/>
  <c r="AA711" i="8"/>
  <c r="AB711" i="8" s="1"/>
  <c r="AC711" i="8" s="1"/>
  <c r="AA981" i="8"/>
  <c r="AB981" i="8" s="1"/>
  <c r="AC981" i="8" s="1"/>
  <c r="AA292" i="8"/>
  <c r="AB292" i="8" s="1"/>
  <c r="AC292" i="8" s="1"/>
  <c r="AA506" i="8"/>
  <c r="AB506" i="8" s="1"/>
  <c r="AC506" i="8" s="1"/>
  <c r="AA632" i="8"/>
  <c r="AB632" i="8" s="1"/>
  <c r="AC632" i="8" s="1"/>
  <c r="AA366" i="8"/>
  <c r="AB366" i="8" s="1"/>
  <c r="AC366" i="8" s="1"/>
  <c r="AA581" i="8"/>
  <c r="AB581" i="8" s="1"/>
  <c r="AC581" i="8" s="1"/>
  <c r="AA838" i="8"/>
  <c r="AB838" i="8" s="1"/>
  <c r="AC838" i="8" s="1"/>
  <c r="AA115" i="8"/>
  <c r="AB115" i="8" s="1"/>
  <c r="AC115" i="8" s="1"/>
  <c r="AA211" i="8"/>
  <c r="AB211" i="8" s="1"/>
  <c r="AC211" i="8" s="1"/>
  <c r="AA663" i="8"/>
  <c r="AB663" i="8" s="1"/>
  <c r="AC663" i="8" s="1"/>
  <c r="AA80" i="8"/>
  <c r="AB80" i="8" s="1"/>
  <c r="AC80" i="8" s="1"/>
  <c r="AA483" i="8"/>
  <c r="AB483" i="8" s="1"/>
  <c r="AC483" i="8" s="1"/>
  <c r="AA30" i="8"/>
  <c r="AB30" i="8" s="1"/>
  <c r="AC30" i="8" s="1"/>
  <c r="AA350" i="8"/>
  <c r="AB350" i="8" s="1"/>
  <c r="AC350" i="8" s="1"/>
  <c r="AA572" i="8"/>
  <c r="AB572" i="8" s="1"/>
  <c r="AC572" i="8" s="1"/>
  <c r="AA658" i="8"/>
  <c r="AB658" i="8" s="1"/>
  <c r="AC658" i="8" s="1"/>
  <c r="AA752" i="8"/>
  <c r="AB752" i="8" s="1"/>
  <c r="AC752" i="8" s="1"/>
  <c r="AA863" i="8"/>
  <c r="AB863" i="8" s="1"/>
  <c r="AC863" i="8" s="1"/>
  <c r="AA79" i="8"/>
  <c r="AB79" i="8" s="1"/>
  <c r="AC79" i="8" s="1"/>
  <c r="AA253" i="8"/>
  <c r="AB253" i="8" s="1"/>
  <c r="AC253" i="8" s="1"/>
  <c r="AA556" i="8"/>
  <c r="AB556" i="8" s="1"/>
  <c r="AC556" i="8" s="1"/>
  <c r="AA118" i="8"/>
  <c r="AB118" i="8" s="1"/>
  <c r="AC118" i="8" s="1"/>
  <c r="AA402" i="8"/>
  <c r="AB402" i="8" s="1"/>
  <c r="AC402" i="8" s="1"/>
  <c r="AA479" i="8"/>
  <c r="AB479" i="8" s="1"/>
  <c r="AC479" i="8" s="1"/>
  <c r="AA814" i="8"/>
  <c r="AB814" i="8" s="1"/>
  <c r="AC814" i="8" s="1"/>
  <c r="AA692" i="8"/>
  <c r="AB692" i="8" s="1"/>
  <c r="AC692" i="8" s="1"/>
  <c r="AA56" i="8"/>
  <c r="AA208" i="8"/>
  <c r="AA696" i="8"/>
  <c r="AB696" i="8" s="1"/>
  <c r="AC696" i="8" s="1"/>
  <c r="AA802" i="8"/>
  <c r="AB802" i="8" s="1"/>
  <c r="AC802" i="8" s="1"/>
  <c r="AA896" i="8"/>
  <c r="AB896" i="8" s="1"/>
  <c r="AC896" i="8" s="1"/>
  <c r="AA186" i="8"/>
  <c r="AB186" i="8" s="1"/>
  <c r="AC186" i="8" s="1"/>
  <c r="AA569" i="8"/>
  <c r="AB569" i="8" s="1"/>
  <c r="AC569" i="8" s="1"/>
  <c r="AA703" i="8"/>
  <c r="AB703" i="8" s="1"/>
  <c r="AC703" i="8" s="1"/>
  <c r="AA746" i="8"/>
  <c r="AB746" i="8" s="1"/>
  <c r="AC746" i="8" s="1"/>
  <c r="AA131" i="8"/>
  <c r="AB131" i="8" s="1"/>
  <c r="AC131" i="8" s="1"/>
  <c r="AA796" i="8"/>
  <c r="AB796" i="8" s="1"/>
  <c r="AC796" i="8" s="1"/>
  <c r="AA88" i="8"/>
  <c r="AB88" i="8" s="1"/>
  <c r="AC88" i="8" s="1"/>
  <c r="AA852" i="8"/>
  <c r="AB852" i="8" s="1"/>
  <c r="AC852" i="8" s="1"/>
  <c r="AA683" i="8"/>
  <c r="AB683" i="8" s="1"/>
  <c r="AC683" i="8" s="1"/>
  <c r="AA507" i="8"/>
  <c r="AB507" i="8" s="1"/>
  <c r="AC507" i="8" s="1"/>
  <c r="AA587" i="8"/>
  <c r="AB587" i="8" s="1"/>
  <c r="AC587" i="8" s="1"/>
  <c r="AA352" i="8"/>
  <c r="AB352" i="8" s="1"/>
  <c r="AC352" i="8" s="1"/>
  <c r="AA932" i="8"/>
  <c r="AB932" i="8" s="1"/>
  <c r="AC932" i="8" s="1"/>
  <c r="AA498" i="8"/>
  <c r="AB498" i="8" s="1"/>
  <c r="AC498" i="8" s="1"/>
  <c r="AA906" i="8"/>
  <c r="AB906" i="8" s="1"/>
  <c r="AC906" i="8" s="1"/>
  <c r="AA45" i="8"/>
  <c r="AB45" i="8" s="1"/>
  <c r="AC45" i="8" s="1"/>
  <c r="AA290" i="8"/>
  <c r="AB290" i="8" s="1"/>
  <c r="AC290" i="8" s="1"/>
  <c r="AA54" i="8"/>
  <c r="AB54" i="8" s="1"/>
  <c r="AC54" i="8" s="1"/>
  <c r="AA603" i="8"/>
  <c r="AB603" i="8" s="1"/>
  <c r="AC603" i="8" s="1"/>
  <c r="AA220" i="8"/>
  <c r="AB220" i="8" s="1"/>
  <c r="AC220" i="8" s="1"/>
  <c r="AA823" i="8"/>
  <c r="AB823" i="8" s="1"/>
  <c r="AC823" i="8" s="1"/>
  <c r="AA69" i="8"/>
  <c r="AB69" i="8" s="1"/>
  <c r="AC69" i="8" s="1"/>
  <c r="AA242" i="8"/>
  <c r="AB242" i="8" s="1"/>
  <c r="AC242" i="8" s="1"/>
  <c r="AA307" i="8"/>
  <c r="AB307" i="8" s="1"/>
  <c r="AC307" i="8" s="1"/>
  <c r="AA728" i="8"/>
  <c r="AB728" i="8" s="1"/>
  <c r="AC728" i="8" s="1"/>
  <c r="AA889" i="8"/>
  <c r="AB889" i="8" s="1"/>
  <c r="AC889" i="8" s="1"/>
  <c r="AA477" i="8"/>
  <c r="AB477" i="8" s="1"/>
  <c r="AC477" i="8" s="1"/>
  <c r="AA589" i="8"/>
  <c r="AB589" i="8" s="1"/>
  <c r="AC589" i="8" s="1"/>
  <c r="AA817" i="8"/>
  <c r="AB817" i="8" s="1"/>
  <c r="AC817" i="8" s="1"/>
  <c r="AA169" i="8"/>
  <c r="AB169" i="8" s="1"/>
  <c r="AC169" i="8" s="1"/>
  <c r="AA751" i="8"/>
  <c r="AB751" i="8" s="1"/>
  <c r="AC751" i="8" s="1"/>
  <c r="AA991" i="8"/>
  <c r="AB991" i="8" s="1"/>
  <c r="AC991" i="8" s="1"/>
  <c r="AA824" i="8"/>
  <c r="AB824" i="8" s="1"/>
  <c r="AC824" i="8" s="1"/>
  <c r="AA878" i="8"/>
  <c r="AB878" i="8" s="1"/>
  <c r="AC878" i="8" s="1"/>
  <c r="AA113" i="8"/>
  <c r="AB113" i="8" s="1"/>
  <c r="AC113" i="8" s="1"/>
  <c r="AA182" i="8"/>
  <c r="AB182" i="8" s="1"/>
  <c r="AC182" i="8" s="1"/>
  <c r="AA654" i="8"/>
  <c r="AB654" i="8" s="1"/>
  <c r="AC654" i="8" s="1"/>
  <c r="AA697" i="8"/>
  <c r="AB697" i="8" s="1"/>
  <c r="AC697" i="8" s="1"/>
  <c r="AA156" i="8"/>
  <c r="AB156" i="8" s="1"/>
  <c r="AC156" i="8" s="1"/>
  <c r="AA403" i="8"/>
  <c r="AB403" i="8" s="1"/>
  <c r="AC403" i="8" s="1"/>
  <c r="AA636" i="8"/>
  <c r="AB636" i="8" s="1"/>
  <c r="AC636" i="8" s="1"/>
  <c r="AA440" i="8"/>
  <c r="AB440" i="8" s="1"/>
  <c r="AC440" i="8" s="1"/>
  <c r="AA576" i="8"/>
  <c r="AB576" i="8" s="1"/>
  <c r="AC576" i="8" s="1"/>
  <c r="AA641" i="8"/>
  <c r="AB641" i="8" s="1"/>
  <c r="AC641" i="8" s="1"/>
  <c r="AA819" i="8"/>
  <c r="AB819" i="8" s="1"/>
  <c r="AC819" i="8" s="1"/>
  <c r="AA913" i="8"/>
  <c r="AB913" i="8" s="1"/>
  <c r="AC913" i="8" s="1"/>
  <c r="AA355" i="8"/>
  <c r="AB355" i="8" s="1"/>
  <c r="AC355" i="8" s="1"/>
  <c r="AA567" i="8"/>
  <c r="AB567" i="8" s="1"/>
  <c r="AC567" i="8" s="1"/>
  <c r="AA739" i="8"/>
  <c r="AB739" i="8" s="1"/>
  <c r="AC739" i="8" s="1"/>
  <c r="AA126" i="8"/>
  <c r="AB126" i="8" s="1"/>
  <c r="AC126" i="8" s="1"/>
  <c r="AA257" i="8"/>
  <c r="AB257" i="8" s="1"/>
  <c r="AC257" i="8" s="1"/>
  <c r="AA401" i="8"/>
  <c r="AB401" i="8" s="1"/>
  <c r="AC401" i="8" s="1"/>
  <c r="AA592" i="8"/>
  <c r="AB592" i="8" s="1"/>
  <c r="AC592" i="8" s="1"/>
  <c r="AA729" i="8"/>
  <c r="AB729" i="8" s="1"/>
  <c r="AC729" i="8" s="1"/>
  <c r="AA948" i="8"/>
  <c r="AB948" i="8" s="1"/>
  <c r="AC948" i="8" s="1"/>
  <c r="AA134" i="8"/>
  <c r="AB134" i="8" s="1"/>
  <c r="AC134" i="8" s="1"/>
  <c r="AA261" i="8"/>
  <c r="AB261" i="8" s="1"/>
  <c r="AC261" i="8" s="1"/>
  <c r="AA433" i="8"/>
  <c r="AB433" i="8" s="1"/>
  <c r="AC433" i="8" s="1"/>
  <c r="AA596" i="8"/>
  <c r="AB596" i="8" s="1"/>
  <c r="AC596" i="8" s="1"/>
  <c r="AA737" i="8"/>
  <c r="AB737" i="8" s="1"/>
  <c r="AC737" i="8" s="1"/>
  <c r="AA974" i="8"/>
  <c r="AB974" i="8" s="1"/>
  <c r="AC974" i="8" s="1"/>
  <c r="AA214" i="8"/>
  <c r="AB214" i="8" s="1"/>
  <c r="AC214" i="8" s="1"/>
  <c r="AA602" i="8"/>
  <c r="AB602" i="8" s="1"/>
  <c r="AC602" i="8" s="1"/>
  <c r="AA840" i="8"/>
  <c r="AB840" i="8" s="1"/>
  <c r="AC840" i="8" s="1"/>
  <c r="AA952" i="8"/>
  <c r="AB952" i="8" s="1"/>
  <c r="AC952" i="8" s="1"/>
  <c r="AA38" i="8"/>
  <c r="AB38" i="8" s="1"/>
  <c r="AC38" i="8" s="1"/>
  <c r="AA328" i="8"/>
  <c r="AB328" i="8" s="1"/>
  <c r="AC328" i="8" s="1"/>
  <c r="AA335" i="8"/>
  <c r="AB335" i="8" s="1"/>
  <c r="AC335" i="8" s="1"/>
  <c r="AA514" i="8"/>
  <c r="AB514" i="8" s="1"/>
  <c r="AC514" i="8" s="1"/>
  <c r="AA688" i="8"/>
  <c r="AB688" i="8" s="1"/>
  <c r="AC688" i="8" s="1"/>
  <c r="AA827" i="8"/>
  <c r="AB827" i="8" s="1"/>
  <c r="AC827" i="8" s="1"/>
  <c r="AA963" i="8"/>
  <c r="AB963" i="8" s="1"/>
  <c r="AC963" i="8" s="1"/>
  <c r="AA27" i="8"/>
  <c r="AB27" i="8" s="1"/>
  <c r="AC27" i="8" s="1"/>
  <c r="AA485" i="8"/>
  <c r="AB485" i="8" s="1"/>
  <c r="AC485" i="8" s="1"/>
  <c r="AA517" i="8"/>
  <c r="AB517" i="8" s="1"/>
  <c r="AC517" i="8" s="1"/>
  <c r="AA734" i="8"/>
  <c r="AB734" i="8" s="1"/>
  <c r="AC734" i="8" s="1"/>
  <c r="AA770" i="8"/>
  <c r="AB770" i="8" s="1"/>
  <c r="AC770" i="8" s="1"/>
  <c r="AA895" i="8"/>
  <c r="AB895" i="8" s="1"/>
  <c r="AC895" i="8" s="1"/>
  <c r="AA15" i="8"/>
  <c r="AB15" i="8" s="1"/>
  <c r="AA166" i="8"/>
  <c r="AB166" i="8" s="1"/>
  <c r="AC166" i="8" s="1"/>
  <c r="AA155" i="8"/>
  <c r="AB155" i="8" s="1"/>
  <c r="AC155" i="8" s="1"/>
  <c r="AA286" i="8"/>
  <c r="AB286" i="8" s="1"/>
  <c r="AC286" i="8" s="1"/>
  <c r="AA450" i="8"/>
  <c r="AB450" i="8" s="1"/>
  <c r="AC450" i="8" s="1"/>
  <c r="AA415" i="8"/>
  <c r="AB415" i="8" s="1"/>
  <c r="AC415" i="8" s="1"/>
  <c r="AA657" i="8"/>
  <c r="AB657" i="8" s="1"/>
  <c r="AC657" i="8" s="1"/>
  <c r="AA806" i="8"/>
  <c r="AB806" i="8" s="1"/>
  <c r="AC806" i="8" s="1"/>
  <c r="AA868" i="8"/>
  <c r="AB868" i="8" s="1"/>
  <c r="AC868" i="8" s="1"/>
  <c r="AA957" i="8"/>
  <c r="AB957" i="8" s="1"/>
  <c r="AC957" i="8" s="1"/>
  <c r="AA193" i="8"/>
  <c r="AB193" i="8" s="1"/>
  <c r="AC193" i="8" s="1"/>
  <c r="AA120" i="8"/>
  <c r="AB120" i="8" s="1"/>
  <c r="AC120" i="8" s="1"/>
  <c r="AA334" i="8"/>
  <c r="AB334" i="8" s="1"/>
  <c r="AC334" i="8" s="1"/>
  <c r="AA381" i="8"/>
  <c r="AB381" i="8" s="1"/>
  <c r="AC381" i="8" s="1"/>
  <c r="AA482" i="8"/>
  <c r="AB482" i="8" s="1"/>
  <c r="AC482" i="8" s="1"/>
  <c r="AA529" i="8"/>
  <c r="AB529" i="8" s="1"/>
  <c r="AC529" i="8" s="1"/>
  <c r="AA628" i="8"/>
  <c r="AB628" i="8" s="1"/>
  <c r="AC628" i="8" s="1"/>
  <c r="AA715" i="8"/>
  <c r="AB715" i="8" s="1"/>
  <c r="AC715" i="8" s="1"/>
  <c r="AA807" i="8"/>
  <c r="AB807" i="8" s="1"/>
  <c r="AC807" i="8" s="1"/>
  <c r="AA857" i="8"/>
  <c r="AB857" i="8" s="1"/>
  <c r="AC857" i="8" s="1"/>
  <c r="AA605" i="8"/>
  <c r="AB605" i="8" s="1"/>
  <c r="AC605" i="8" s="1"/>
  <c r="AA726" i="8"/>
  <c r="AB726" i="8" s="1"/>
  <c r="AC726" i="8" s="1"/>
  <c r="AA766" i="8"/>
  <c r="AB766" i="8" s="1"/>
  <c r="AC766" i="8" s="1"/>
  <c r="AA856" i="8"/>
  <c r="AB856" i="8" s="1"/>
  <c r="AC856" i="8" s="1"/>
  <c r="AA930" i="8"/>
  <c r="AB930" i="8" s="1"/>
  <c r="AC930" i="8" s="1"/>
  <c r="AA95" i="8"/>
  <c r="AB95" i="8" s="1"/>
  <c r="AC95" i="8" s="1"/>
  <c r="AA150" i="8"/>
  <c r="AB150" i="8" s="1"/>
  <c r="AC150" i="8" s="1"/>
  <c r="AA317" i="8"/>
  <c r="AB317" i="8" s="1"/>
  <c r="AC317" i="8" s="1"/>
  <c r="AA331" i="8"/>
  <c r="AB331" i="8" s="1"/>
  <c r="AC331" i="8" s="1"/>
  <c r="AA510" i="8"/>
  <c r="AB510" i="8" s="1"/>
  <c r="AC510" i="8" s="1"/>
  <c r="AA543" i="8"/>
  <c r="AB543" i="8" s="1"/>
  <c r="AC543" i="8" s="1"/>
  <c r="AA574" i="8"/>
  <c r="AB574" i="8" s="1"/>
  <c r="AC574" i="8" s="1"/>
  <c r="AA667" i="8"/>
  <c r="AB667" i="8" s="1"/>
  <c r="AC667" i="8" s="1"/>
  <c r="AA750" i="8"/>
  <c r="AB750" i="8" s="1"/>
  <c r="AC750" i="8" s="1"/>
  <c r="AA832" i="8"/>
  <c r="AB832" i="8" s="1"/>
  <c r="AC832" i="8" s="1"/>
  <c r="AA917" i="8"/>
  <c r="AB917" i="8" s="1"/>
  <c r="AC917" i="8" s="1"/>
  <c r="AA972" i="8"/>
  <c r="AB972" i="8" s="1"/>
  <c r="AC972" i="8" s="1"/>
  <c r="AA39" i="8"/>
  <c r="AB39" i="8" s="1"/>
  <c r="AC39" i="8" s="1"/>
  <c r="AA184" i="8"/>
  <c r="AB184" i="8" s="1"/>
  <c r="AC184" i="8" s="1"/>
  <c r="AA148" i="8"/>
  <c r="AB148" i="8" s="1"/>
  <c r="AC148" i="8" s="1"/>
  <c r="AA329" i="8"/>
  <c r="AB329" i="8" s="1"/>
  <c r="AC329" i="8" s="1"/>
  <c r="AA306" i="8"/>
  <c r="AB306" i="8" s="1"/>
  <c r="AC306" i="8" s="1"/>
  <c r="AA386" i="8"/>
  <c r="AB386" i="8" s="1"/>
  <c r="AC386" i="8" s="1"/>
  <c r="AA432" i="8"/>
  <c r="AB432" i="8" s="1"/>
  <c r="AC432" i="8" s="1"/>
  <c r="AA491" i="8"/>
  <c r="AB491" i="8" s="1"/>
  <c r="AC491" i="8" s="1"/>
  <c r="AA638" i="8"/>
  <c r="AB638" i="8" s="1"/>
  <c r="AC638" i="8" s="1"/>
  <c r="AA883" i="8"/>
  <c r="AB883" i="8" s="1"/>
  <c r="AC883" i="8" s="1"/>
  <c r="AA859" i="8"/>
  <c r="AB859" i="8" s="1"/>
  <c r="AC859" i="8" s="1"/>
  <c r="AA870" i="8"/>
  <c r="AB870" i="8" s="1"/>
  <c r="AC870" i="8" s="1"/>
  <c r="AA1006" i="8"/>
  <c r="AB1006" i="8" s="1"/>
  <c r="AC1006" i="8" s="1"/>
  <c r="AA950" i="8"/>
  <c r="AB950" i="8" s="1"/>
  <c r="AC950" i="8" s="1"/>
  <c r="AA49" i="8"/>
  <c r="AB49" i="8" s="1"/>
  <c r="AC49" i="8" s="1"/>
  <c r="AA894" i="8"/>
  <c r="AB894" i="8" s="1"/>
  <c r="AC894" i="8" s="1"/>
  <c r="AA624" i="8"/>
  <c r="AB624" i="8" s="1"/>
  <c r="AC624" i="8" s="1"/>
  <c r="AA970" i="8"/>
  <c r="AB970" i="8" s="1"/>
  <c r="AC970" i="8" s="1"/>
  <c r="AA377" i="8"/>
  <c r="AB377" i="8" s="1"/>
  <c r="AC377" i="8" s="1"/>
  <c r="AA553" i="8"/>
  <c r="AB553" i="8" s="1"/>
  <c r="AC553" i="8" s="1"/>
  <c r="AA179" i="8"/>
  <c r="AB179" i="8" s="1"/>
  <c r="AC179" i="8" s="1"/>
  <c r="AA725" i="8"/>
  <c r="AB725" i="8" s="1"/>
  <c r="AC725" i="8" s="1"/>
  <c r="AA942" i="8"/>
  <c r="AB942" i="8" s="1"/>
  <c r="AC942" i="8" s="1"/>
  <c r="AA73" i="8"/>
  <c r="AB73" i="8" s="1"/>
  <c r="AC73" i="8" s="1"/>
  <c r="AA185" i="8"/>
  <c r="AB185" i="8" s="1"/>
  <c r="AC185" i="8" s="1"/>
  <c r="AA811" i="8"/>
  <c r="AB811" i="8" s="1"/>
  <c r="AC811" i="8" s="1"/>
  <c r="AA944" i="8"/>
  <c r="AB944" i="8" s="1"/>
  <c r="AC944" i="8" s="1"/>
  <c r="AA112" i="8"/>
  <c r="AB112" i="8" s="1"/>
  <c r="AC112" i="8" s="1"/>
  <c r="AA225" i="8"/>
  <c r="AB225" i="8" s="1"/>
  <c r="AC225" i="8" s="1"/>
  <c r="AA707" i="8"/>
  <c r="AB707" i="8" s="1"/>
  <c r="AC707" i="8" s="1"/>
  <c r="AA790" i="8"/>
  <c r="AB790" i="8" s="1"/>
  <c r="AC790" i="8" s="1"/>
  <c r="AA998" i="8"/>
  <c r="AB998" i="8" s="1"/>
  <c r="AC998" i="8" s="1"/>
  <c r="AA152" i="8"/>
  <c r="AB152" i="8" s="1"/>
  <c r="AC152" i="8" s="1"/>
  <c r="AA233" i="8"/>
  <c r="AB233" i="8" s="1"/>
  <c r="AC233" i="8" s="1"/>
  <c r="AA837" i="8"/>
  <c r="AB837" i="8" s="1"/>
  <c r="AC837" i="8" s="1"/>
  <c r="AA313" i="8"/>
  <c r="AB313" i="8" s="1"/>
  <c r="AC313" i="8" s="1"/>
  <c r="AA442" i="8"/>
  <c r="AB442" i="8" s="1"/>
  <c r="AC442" i="8" s="1"/>
  <c r="AA699" i="8"/>
  <c r="AB699" i="8" s="1"/>
  <c r="AC699" i="8" s="1"/>
  <c r="AA111" i="8"/>
  <c r="AB111" i="8" s="1"/>
  <c r="AC111" i="8" s="1"/>
  <c r="AA382" i="8"/>
  <c r="AB382" i="8" s="1"/>
  <c r="AC382" i="8" s="1"/>
  <c r="AA422" i="8"/>
  <c r="AB422" i="8" s="1"/>
  <c r="AC422" i="8" s="1"/>
  <c r="AA653" i="8"/>
  <c r="AB653" i="8" s="1"/>
  <c r="AC653" i="8" s="1"/>
  <c r="AA786" i="8"/>
  <c r="AB786" i="8" s="1"/>
  <c r="AC786" i="8" s="1"/>
  <c r="AA936" i="8"/>
  <c r="AB936" i="8" s="1"/>
  <c r="AC936" i="8" s="1"/>
  <c r="AA228" i="8"/>
  <c r="AB228" i="8" s="1"/>
  <c r="AC228" i="8" s="1"/>
  <c r="AA523" i="8"/>
  <c r="AB523" i="8" s="1"/>
  <c r="AC523" i="8" s="1"/>
  <c r="AA829" i="8"/>
  <c r="AB829" i="8" s="1"/>
  <c r="AC829" i="8" s="1"/>
  <c r="AA862" i="8"/>
  <c r="AB862" i="8" s="1"/>
  <c r="AC862" i="8" s="1"/>
  <c r="AA992" i="8"/>
  <c r="AB992" i="8" s="1"/>
  <c r="AC992" i="8" s="1"/>
  <c r="AA447" i="8"/>
  <c r="AB447" i="8" s="1"/>
  <c r="AC447" i="8" s="1"/>
  <c r="AA670" i="8"/>
  <c r="AB670" i="8" s="1"/>
  <c r="AC670" i="8" s="1"/>
  <c r="AA910" i="8"/>
  <c r="AB910" i="8" s="1"/>
  <c r="AC910" i="8" s="1"/>
  <c r="AA93" i="8"/>
  <c r="AB93" i="8" s="1"/>
  <c r="AC93" i="8" s="1"/>
  <c r="AA175" i="8"/>
  <c r="AB175" i="8" s="1"/>
  <c r="AC175" i="8" s="1"/>
  <c r="AA216" i="8"/>
  <c r="AB216" i="8" s="1"/>
  <c r="AC216" i="8" s="1"/>
  <c r="AA367" i="8"/>
  <c r="AB367" i="8" s="1"/>
  <c r="AC367" i="8" s="1"/>
  <c r="AA170" i="8"/>
  <c r="AB170" i="8" s="1"/>
  <c r="AC170" i="8" s="1"/>
  <c r="AA256" i="8"/>
  <c r="AB256" i="8" s="1"/>
  <c r="AC256" i="8" s="1"/>
  <c r="AA828" i="8"/>
  <c r="AB828" i="8" s="1"/>
  <c r="AC828" i="8" s="1"/>
  <c r="AA867" i="8"/>
  <c r="AB867" i="8" s="1"/>
  <c r="AC867" i="8" s="1"/>
  <c r="AA899" i="8"/>
  <c r="AB899" i="8" s="1"/>
  <c r="AC899" i="8" s="1"/>
  <c r="AA979" i="8"/>
  <c r="AB979" i="8" s="1"/>
  <c r="AC979" i="8" s="1"/>
  <c r="AA43" i="8"/>
  <c r="AB43" i="8" s="1"/>
  <c r="AC43" i="8" s="1"/>
  <c r="AA406" i="8"/>
  <c r="AB406" i="8" s="1"/>
  <c r="AC406" i="8" s="1"/>
  <c r="AA977" i="8"/>
  <c r="AB977" i="8" s="1"/>
  <c r="AC977" i="8" s="1"/>
  <c r="AA509" i="8"/>
  <c r="AB509" i="8" s="1"/>
  <c r="AC509" i="8" s="1"/>
  <c r="AA202" i="8"/>
  <c r="AB202" i="8" s="1"/>
  <c r="AC202" i="8" s="1"/>
  <c r="AA104" i="8"/>
  <c r="AB104" i="8" s="1"/>
  <c r="AC104" i="8" s="1"/>
  <c r="AA940" i="8"/>
  <c r="AB940" i="8" s="1"/>
  <c r="AC940" i="8" s="1"/>
  <c r="AA147" i="8"/>
  <c r="AB147" i="8" s="1"/>
  <c r="AC147" i="8" s="1"/>
  <c r="AA454" i="8"/>
  <c r="AB454" i="8" s="1"/>
  <c r="AC454" i="8" s="1"/>
  <c r="AA521" i="8"/>
  <c r="AB521" i="8" s="1"/>
  <c r="AC521" i="8" s="1"/>
  <c r="AA945" i="8"/>
  <c r="AB945" i="8" s="1"/>
  <c r="AC945" i="8" s="1"/>
  <c r="AA312" i="8"/>
  <c r="AB312" i="8" s="1"/>
  <c r="AC312" i="8" s="1"/>
  <c r="AA717" i="8"/>
  <c r="AB717" i="8" s="1"/>
  <c r="AC717" i="8" s="1"/>
  <c r="AA361" i="8"/>
  <c r="AB361" i="8" s="1"/>
  <c r="AC361" i="8" s="1"/>
  <c r="AA661" i="8"/>
  <c r="AB661" i="8" s="1"/>
  <c r="AC661" i="8" s="1"/>
  <c r="AA284" i="8"/>
  <c r="AB284" i="8" s="1"/>
  <c r="AC284" i="8" s="1"/>
  <c r="AA444" i="8"/>
  <c r="AB444" i="8" s="1"/>
  <c r="AC444" i="8" s="1"/>
  <c r="AA200" i="8"/>
  <c r="AB200" i="8" s="1"/>
  <c r="AC200" i="8" s="1"/>
  <c r="AA196" i="8"/>
  <c r="AB196" i="8" s="1"/>
  <c r="AC196" i="8" s="1"/>
  <c r="AA980" i="8"/>
  <c r="AB980" i="8" s="1"/>
  <c r="AC980" i="8" s="1"/>
  <c r="AA81" i="8"/>
  <c r="AB81" i="8" s="1"/>
  <c r="AC81" i="8" s="1"/>
  <c r="AA488" i="8"/>
  <c r="AB488" i="8" s="1"/>
  <c r="AC488" i="8" s="1"/>
  <c r="AA92" i="8"/>
  <c r="AB92" i="8" s="1"/>
  <c r="AC92" i="8" s="1"/>
  <c r="AA340" i="8"/>
  <c r="AB340" i="8" s="1"/>
  <c r="AC340" i="8" s="1"/>
  <c r="AA747" i="8"/>
  <c r="AB747" i="8" s="1"/>
  <c r="AC747" i="8" s="1"/>
  <c r="AA263" i="8"/>
  <c r="AB263" i="8" s="1"/>
  <c r="AC263" i="8" s="1"/>
  <c r="AA693" i="8"/>
  <c r="AB693" i="8" s="1"/>
  <c r="AC693" i="8" s="1"/>
  <c r="AA289" i="8"/>
  <c r="AB289" i="8" s="1"/>
  <c r="AC289" i="8" s="1"/>
  <c r="AA616" i="8"/>
  <c r="AB616" i="8" s="1"/>
  <c r="AC616" i="8" s="1"/>
  <c r="AA793" i="8"/>
  <c r="AB793" i="8" s="1"/>
  <c r="AC793" i="8" s="1"/>
  <c r="AA181" i="8"/>
  <c r="AB181" i="8" s="1"/>
  <c r="AC181" i="8" s="1"/>
  <c r="AA174" i="8"/>
  <c r="AB174" i="8" s="1"/>
  <c r="AC174" i="8" s="1"/>
  <c r="AA600" i="8"/>
  <c r="AB600" i="8" s="1"/>
  <c r="AC600" i="8" s="1"/>
  <c r="AA690" i="8"/>
  <c r="AB690" i="8" s="1"/>
  <c r="AC690" i="8" s="1"/>
  <c r="AA757" i="8"/>
  <c r="AB757" i="8" s="1"/>
  <c r="AC757" i="8" s="1"/>
  <c r="AA446" i="8"/>
  <c r="AB446" i="8" s="1"/>
  <c r="AC446" i="8" s="1"/>
  <c r="AA198" i="8"/>
  <c r="AB198" i="8" s="1"/>
  <c r="AC198" i="8" s="1"/>
  <c r="AA249" i="8"/>
  <c r="AB249" i="8" s="1"/>
  <c r="AC249" i="8" s="1"/>
  <c r="AA373" i="8"/>
  <c r="AB373" i="8" s="1"/>
  <c r="AC373" i="8" s="1"/>
  <c r="AA613" i="8"/>
  <c r="AB613" i="8" s="1"/>
  <c r="AC613" i="8" s="1"/>
  <c r="AA765" i="8"/>
  <c r="AB765" i="8" s="1"/>
  <c r="AC765" i="8" s="1"/>
  <c r="AA173" i="8"/>
  <c r="AB173" i="8" s="1"/>
  <c r="AC173" i="8" s="1"/>
  <c r="AA428" i="8"/>
  <c r="AB428" i="8" s="1"/>
  <c r="AC428" i="8" s="1"/>
  <c r="AA470" i="8"/>
  <c r="AB470" i="8" s="1"/>
  <c r="AC470" i="8" s="1"/>
  <c r="AA585" i="8"/>
  <c r="AB585" i="8" s="1"/>
  <c r="AC585" i="8" s="1"/>
  <c r="AA582" i="8"/>
  <c r="AB582" i="8" s="1"/>
  <c r="AC582" i="8" s="1"/>
  <c r="AA931" i="8"/>
  <c r="AB931" i="8" s="1"/>
  <c r="AC931" i="8" s="1"/>
  <c r="AA295" i="8"/>
  <c r="AB295" i="8" s="1"/>
  <c r="AC295" i="8" s="1"/>
  <c r="AA773" i="8"/>
  <c r="AB773" i="8" s="1"/>
  <c r="AC773" i="8" s="1"/>
  <c r="AA486" i="8"/>
  <c r="AB486" i="8" s="1"/>
  <c r="AC486" i="8" s="1"/>
  <c r="AA244" i="8"/>
  <c r="AB244" i="8" s="1"/>
  <c r="AC244" i="8" s="1"/>
  <c r="AA839" i="8"/>
  <c r="AB839" i="8" s="1"/>
  <c r="AC839" i="8" s="1"/>
  <c r="AA1005" i="8"/>
  <c r="AB1005" i="8" s="1"/>
  <c r="AC1005" i="8" s="1"/>
  <c r="AA288" i="8"/>
  <c r="AB288" i="8" s="1"/>
  <c r="AC288" i="8" s="1"/>
  <c r="AA549" i="8"/>
  <c r="AB549" i="8" s="1"/>
  <c r="AC549" i="8" s="1"/>
  <c r="AA545" i="8"/>
  <c r="AB545" i="8" s="1"/>
  <c r="AC545" i="8" s="1"/>
  <c r="AA380" i="8"/>
  <c r="AB380" i="8" s="1"/>
  <c r="AC380" i="8" s="1"/>
  <c r="AA764" i="8"/>
  <c r="AB764" i="8" s="1"/>
  <c r="AC764" i="8" s="1"/>
  <c r="AA676" i="8"/>
  <c r="AB676" i="8" s="1"/>
  <c r="AC676" i="8" s="1"/>
  <c r="AA323" i="8"/>
  <c r="AB323" i="8" s="1"/>
  <c r="AC323" i="8" s="1"/>
  <c r="AA505" i="8"/>
  <c r="AB505" i="8" s="1"/>
  <c r="AC505" i="8" s="1"/>
  <c r="AA460" i="8"/>
  <c r="AB460" i="8" s="1"/>
  <c r="AC460" i="8" s="1"/>
  <c r="AA797" i="8"/>
  <c r="AB797" i="8" s="1"/>
  <c r="AC797" i="8" s="1"/>
  <c r="AA277" i="8"/>
  <c r="AB277" i="8" s="1"/>
  <c r="AC277" i="8" s="1"/>
  <c r="AA285" i="8"/>
  <c r="AB285" i="8" s="1"/>
  <c r="AC285" i="8" s="1"/>
  <c r="AA999" i="8"/>
  <c r="AB999" i="8" s="1"/>
  <c r="AC999" i="8" s="1"/>
  <c r="AA660" i="8"/>
  <c r="AB660" i="8" s="1"/>
  <c r="AC660" i="8" s="1"/>
  <c r="AA760" i="8"/>
  <c r="AB760" i="8" s="1"/>
  <c r="AC760" i="8" s="1"/>
  <c r="AA146" i="8"/>
  <c r="AB146" i="8" s="1"/>
  <c r="AC146" i="8" s="1"/>
  <c r="AA621" i="8"/>
  <c r="AB621" i="8" s="1"/>
  <c r="AC621" i="8" s="1"/>
  <c r="AA779" i="8"/>
  <c r="AB779" i="8" s="1"/>
  <c r="AC779" i="8" s="1"/>
  <c r="AA1004" i="8"/>
  <c r="AB1004" i="8" s="1"/>
  <c r="AC1004" i="8" s="1"/>
  <c r="AA78" i="8"/>
  <c r="AB78" i="8" s="1"/>
  <c r="AC78" i="8" s="1"/>
  <c r="AA325" i="8"/>
  <c r="AB325" i="8" s="1"/>
  <c r="AC325" i="8" s="1"/>
  <c r="AA8" i="8"/>
  <c r="AB8" i="8" s="1"/>
  <c r="AA410" i="8"/>
  <c r="AB410" i="8" s="1"/>
  <c r="AC410" i="8" s="1"/>
  <c r="AA648" i="8"/>
  <c r="AB648" i="8" s="1"/>
  <c r="AC648" i="8" s="1"/>
  <c r="AA818" i="8"/>
  <c r="AB818" i="8" s="1"/>
  <c r="AC818" i="8" s="1"/>
  <c r="AA177" i="8"/>
  <c r="AB177" i="8" s="1"/>
  <c r="AC177" i="8" s="1"/>
  <c r="AA330" i="8"/>
  <c r="AB330" i="8" s="1"/>
  <c r="AC330" i="8" s="1"/>
  <c r="AA675" i="8"/>
  <c r="AB675" i="8" s="1"/>
  <c r="AC675" i="8" s="1"/>
  <c r="AA67" i="8"/>
  <c r="AB67" i="8" s="1"/>
  <c r="AC67" i="8" s="1"/>
  <c r="AA513" i="8"/>
  <c r="AB513" i="8" s="1"/>
  <c r="AC513" i="8" s="1"/>
  <c r="AA608" i="8"/>
  <c r="AB608" i="8" s="1"/>
  <c r="AC608" i="8" s="1"/>
  <c r="AA853" i="8"/>
  <c r="AB853" i="8" s="1"/>
  <c r="AC853" i="8" s="1"/>
  <c r="AA967" i="8"/>
  <c r="AB967" i="8" s="1"/>
  <c r="AC967" i="8" s="1"/>
  <c r="AA71" i="8"/>
  <c r="AB71" i="8" s="1"/>
  <c r="AC71" i="8" s="1"/>
  <c r="AA343" i="8"/>
  <c r="AB343" i="8" s="1"/>
  <c r="AC343" i="8" s="1"/>
  <c r="AA516" i="8"/>
  <c r="AB516" i="8" s="1"/>
  <c r="AC516" i="8" s="1"/>
  <c r="AA566" i="8"/>
  <c r="AB566" i="8" s="1"/>
  <c r="AC566" i="8" s="1"/>
  <c r="AA965" i="8"/>
  <c r="AB965" i="8" s="1"/>
  <c r="AC965" i="8" s="1"/>
  <c r="AA298" i="8"/>
  <c r="AB298" i="8" s="1"/>
  <c r="AC298" i="8" s="1"/>
  <c r="AA414" i="8"/>
  <c r="AB414" i="8" s="1"/>
  <c r="AC414" i="8" s="1"/>
  <c r="AA522" i="8"/>
  <c r="AB522" i="8" s="1"/>
  <c r="AC522" i="8" s="1"/>
  <c r="AA627" i="8"/>
  <c r="AB627" i="8" s="1"/>
  <c r="AC627" i="8" s="1"/>
  <c r="AA801" i="8"/>
  <c r="AB801" i="8" s="1"/>
  <c r="AC801" i="8" s="1"/>
  <c r="AA939" i="8"/>
  <c r="AB939" i="8" s="1"/>
  <c r="AC939" i="8" s="1"/>
  <c r="AA1000" i="8"/>
  <c r="AB1000" i="8" s="1"/>
  <c r="AC1000" i="8" s="1"/>
  <c r="AA17" i="8"/>
  <c r="AB17" i="8" s="1"/>
  <c r="AC17" i="8" s="1"/>
  <c r="AA268" i="8"/>
  <c r="AB268" i="8" s="1"/>
  <c r="AC268" i="8" s="1"/>
  <c r="AA435" i="8"/>
  <c r="AB435" i="8" s="1"/>
  <c r="AC435" i="8" s="1"/>
  <c r="AA599" i="8"/>
  <c r="AB599" i="8" s="1"/>
  <c r="AC599" i="8" s="1"/>
  <c r="AA679" i="8"/>
  <c r="AB679" i="8" s="1"/>
  <c r="AC679" i="8" s="1"/>
  <c r="AA733" i="8"/>
  <c r="AB733" i="8" s="1"/>
  <c r="AC733" i="8" s="1"/>
  <c r="AA875" i="8"/>
  <c r="AB875" i="8" s="1"/>
  <c r="AC875" i="8" s="1"/>
  <c r="AA568" i="8"/>
  <c r="AB568" i="8" s="1"/>
  <c r="AC568" i="8" s="1"/>
  <c r="AA552" i="8"/>
  <c r="AB552" i="8" s="1"/>
  <c r="AC552" i="8" s="1"/>
  <c r="AA674" i="8"/>
  <c r="AB674" i="8" s="1"/>
  <c r="AC674" i="8" s="1"/>
  <c r="AA720" i="8"/>
  <c r="AB720" i="8" s="1"/>
  <c r="AC720" i="8" s="1"/>
  <c r="AA964" i="8"/>
  <c r="AB964" i="8" s="1"/>
  <c r="AC964" i="8" s="1"/>
  <c r="AA141" i="8"/>
  <c r="AB141" i="8" s="1"/>
  <c r="AC141" i="8" s="1"/>
  <c r="AA336" i="8"/>
  <c r="AB336" i="8" s="1"/>
  <c r="AC336" i="8" s="1"/>
  <c r="AA259" i="8"/>
  <c r="AB259" i="8" s="1"/>
  <c r="AC259" i="8" s="1"/>
  <c r="AA297" i="8"/>
  <c r="AB297" i="8" s="1"/>
  <c r="AC297" i="8" s="1"/>
  <c r="AA333" i="8"/>
  <c r="AB333" i="8" s="1"/>
  <c r="AC333" i="8" s="1"/>
  <c r="AA417" i="8"/>
  <c r="AB417" i="8" s="1"/>
  <c r="AC417" i="8" s="1"/>
  <c r="AA649" i="8"/>
  <c r="AB649" i="8" s="1"/>
  <c r="AC649" i="8" s="1"/>
  <c r="AA769" i="8"/>
  <c r="AB769" i="8" s="1"/>
  <c r="AC769" i="8" s="1"/>
  <c r="AA846" i="8"/>
  <c r="AB846" i="8" s="1"/>
  <c r="AC846" i="8" s="1"/>
  <c r="AA919" i="8"/>
  <c r="AB919" i="8" s="1"/>
  <c r="AC919" i="8" s="1"/>
  <c r="AA989" i="8"/>
  <c r="AB989" i="8" s="1"/>
  <c r="AC989" i="8" s="1"/>
  <c r="AA167" i="8"/>
  <c r="AB167" i="8" s="1"/>
  <c r="AC167" i="8" s="1"/>
  <c r="AA209" i="8"/>
  <c r="AA206" i="8"/>
  <c r="AB206" i="8" s="1"/>
  <c r="AC206" i="8" s="1"/>
  <c r="AA481" i="8"/>
  <c r="AB481" i="8" s="1"/>
  <c r="AC481" i="8" s="1"/>
  <c r="AA530" i="8"/>
  <c r="AB530" i="8" s="1"/>
  <c r="AC530" i="8" s="1"/>
  <c r="AA642" i="8"/>
  <c r="AB642" i="8" s="1"/>
  <c r="AC642" i="8" s="1"/>
  <c r="AA671" i="8"/>
  <c r="AB671" i="8" s="1"/>
  <c r="AC671" i="8" s="1"/>
  <c r="AA774" i="8"/>
  <c r="AB774" i="8" s="1"/>
  <c r="AC774" i="8" s="1"/>
  <c r="AA809" i="8"/>
  <c r="AB809" i="8" s="1"/>
  <c r="AC809" i="8" s="1"/>
  <c r="AA927" i="8"/>
  <c r="AB927" i="8" s="1"/>
  <c r="AC927" i="8" s="1"/>
  <c r="AA997" i="8"/>
  <c r="AB997" i="8" s="1"/>
  <c r="AC997" i="8" s="1"/>
  <c r="AB56" i="8"/>
  <c r="AC56" i="8" s="1"/>
  <c r="AB208" i="8"/>
  <c r="AC208" i="8" s="1"/>
  <c r="AB47" i="8"/>
  <c r="AC47" i="8" s="1"/>
  <c r="AB11" i="8"/>
  <c r="AY9" i="8" s="1"/>
  <c r="J23" i="5" s="1"/>
  <c r="AA31" i="8"/>
  <c r="AB31" i="8" s="1"/>
  <c r="AC31" i="8" s="1"/>
  <c r="AA364" i="8"/>
  <c r="AB364" i="8" s="1"/>
  <c r="AC364" i="8" s="1"/>
  <c r="AA106" i="8"/>
  <c r="AB106" i="8" s="1"/>
  <c r="AC106" i="8" s="1"/>
  <c r="AA283" i="8"/>
  <c r="AB283" i="8" s="1"/>
  <c r="AC283" i="8" s="1"/>
  <c r="AA843" i="8"/>
  <c r="AB843" i="8" s="1"/>
  <c r="AC843" i="8" s="1"/>
  <c r="AA276" i="8"/>
  <c r="AB276" i="8" s="1"/>
  <c r="AC276" i="8" s="1"/>
  <c r="AA267" i="8"/>
  <c r="AB267" i="8" s="1"/>
  <c r="AC267" i="8" s="1"/>
  <c r="AA420" i="8"/>
  <c r="AB420" i="8" s="1"/>
  <c r="AC420" i="8" s="1"/>
  <c r="AA33" i="8"/>
  <c r="AB33" i="8" s="1"/>
  <c r="AC33" i="8" s="1"/>
  <c r="AA304" i="8"/>
  <c r="AB304" i="8" s="1"/>
  <c r="AC304" i="8" s="1"/>
  <c r="AA441" i="8"/>
  <c r="AB441" i="8" s="1"/>
  <c r="AC441" i="8" s="1"/>
  <c r="AA971" i="8"/>
  <c r="AB971" i="8" s="1"/>
  <c r="AC971" i="8" s="1"/>
  <c r="AA213" i="8"/>
  <c r="AB213" i="8" s="1"/>
  <c r="AC213" i="8" s="1"/>
  <c r="AA462" i="8"/>
  <c r="AB462" i="8" s="1"/>
  <c r="AC462" i="8" s="1"/>
  <c r="AA593" i="8"/>
  <c r="AB593" i="8" s="1"/>
  <c r="AC593" i="8" s="1"/>
  <c r="AA644" i="8"/>
  <c r="AB644" i="8" s="1"/>
  <c r="AC644" i="8" s="1"/>
  <c r="AA812" i="8"/>
  <c r="AB812" i="8" s="1"/>
  <c r="AC812" i="8" s="1"/>
  <c r="AA82" i="8"/>
  <c r="AB82" i="8" s="1"/>
  <c r="AC82" i="8" s="1"/>
  <c r="AA394" i="8"/>
  <c r="AB394" i="8" s="1"/>
  <c r="AC394" i="8" s="1"/>
  <c r="AA117" i="8"/>
  <c r="AB117" i="8" s="1"/>
  <c r="AC117" i="8" s="1"/>
  <c r="AA528" i="8"/>
  <c r="AB528" i="8" s="1"/>
  <c r="AC528" i="8" s="1"/>
  <c r="AA851" i="8"/>
  <c r="AB851" i="8" s="1"/>
  <c r="AC851" i="8" s="1"/>
  <c r="AA127" i="8"/>
  <c r="AB127" i="8" s="1"/>
  <c r="AC127" i="8" s="1"/>
  <c r="AA274" i="8"/>
  <c r="AB274" i="8" s="1"/>
  <c r="AC274" i="8" s="1"/>
  <c r="AA240" i="8"/>
  <c r="AB240" i="8" s="1"/>
  <c r="AC240" i="8" s="1"/>
  <c r="AA489" i="8"/>
  <c r="AB489" i="8" s="1"/>
  <c r="AC489" i="8" s="1"/>
  <c r="AA758" i="8"/>
  <c r="AB758" i="8" s="1"/>
  <c r="AC758" i="8" s="1"/>
  <c r="AA42" i="8"/>
  <c r="AB42" i="8" s="1"/>
  <c r="AC42" i="8" s="1"/>
  <c r="AA346" i="8"/>
  <c r="AB346" i="8" s="1"/>
  <c r="AC346" i="8" s="1"/>
  <c r="AA700" i="8"/>
  <c r="AB700" i="8" s="1"/>
  <c r="AC700" i="8" s="1"/>
  <c r="AA821" i="8"/>
  <c r="AB821" i="8" s="1"/>
  <c r="AC821" i="8" s="1"/>
  <c r="AA48" i="8"/>
  <c r="AA176" i="8"/>
  <c r="AB176" i="8" s="1"/>
  <c r="AC176" i="8" s="1"/>
  <c r="AA341" i="8"/>
  <c r="AB341" i="8" s="1"/>
  <c r="AC341" i="8" s="1"/>
  <c r="AA299" i="8"/>
  <c r="AB299" i="8" s="1"/>
  <c r="AC299" i="8" s="1"/>
  <c r="AA357" i="8"/>
  <c r="AB357" i="8" s="1"/>
  <c r="AC357" i="8" s="1"/>
  <c r="AA484" i="8"/>
  <c r="AB484" i="8" s="1"/>
  <c r="AC484" i="8" s="1"/>
  <c r="AA947" i="8"/>
  <c r="AB947" i="8" s="1"/>
  <c r="AC947" i="8" s="1"/>
  <c r="AA787" i="8"/>
  <c r="AB787" i="8" s="1"/>
  <c r="AC787" i="8" s="1"/>
  <c r="AA866" i="8"/>
  <c r="AB866" i="8" s="1"/>
  <c r="AC866" i="8" s="1"/>
  <c r="AA573" i="8"/>
  <c r="AB573" i="8" s="1"/>
  <c r="AC573" i="8" s="1"/>
  <c r="AA784" i="8"/>
  <c r="AB784" i="8" s="1"/>
  <c r="AC784" i="8" s="1"/>
  <c r="AA94" i="8"/>
  <c r="AB94" i="8" s="1"/>
  <c r="AC94" i="8" s="1"/>
  <c r="AA384" i="8"/>
  <c r="AB384" i="8" s="1"/>
  <c r="AC384" i="8" s="1"/>
  <c r="AA503" i="8"/>
  <c r="AB503" i="8" s="1"/>
  <c r="AC503" i="8" s="1"/>
  <c r="AA855" i="8"/>
  <c r="AB855" i="8" s="1"/>
  <c r="AC855" i="8" s="1"/>
  <c r="AA10" i="8"/>
  <c r="AA96" i="8"/>
  <c r="AB96" i="8" s="1"/>
  <c r="AC96" i="8" s="1"/>
  <c r="AA138" i="8"/>
  <c r="AB138" i="8" s="1"/>
  <c r="AC138" i="8" s="1"/>
  <c r="AA453" i="8"/>
  <c r="AB453" i="8" s="1"/>
  <c r="AC453" i="8" s="1"/>
  <c r="AA610" i="8"/>
  <c r="AB610" i="8" s="1"/>
  <c r="AC610" i="8" s="1"/>
  <c r="AA191" i="8"/>
  <c r="AB191" i="8" s="1"/>
  <c r="AC191" i="8" s="1"/>
  <c r="AA316" i="8"/>
  <c r="AB316" i="8" s="1"/>
  <c r="AC316" i="8" s="1"/>
  <c r="AA877" i="8"/>
  <c r="AB877" i="8" s="1"/>
  <c r="AC877" i="8" s="1"/>
  <c r="AA229" i="8"/>
  <c r="AB229" i="8" s="1"/>
  <c r="AC229" i="8" s="1"/>
  <c r="AA820" i="8"/>
  <c r="AB820" i="8" s="1"/>
  <c r="AC820" i="8" s="1"/>
  <c r="AA238" i="8"/>
  <c r="AB238" i="8" s="1"/>
  <c r="AC238" i="8" s="1"/>
  <c r="AA416" i="8"/>
  <c r="AB416" i="8" s="1"/>
  <c r="AC416" i="8" s="1"/>
  <c r="AA686" i="8"/>
  <c r="AB686" i="8" s="1"/>
  <c r="AC686" i="8" s="1"/>
  <c r="AA830" i="8"/>
  <c r="AB830" i="8" s="1"/>
  <c r="AC830" i="8" s="1"/>
  <c r="AA309" i="8"/>
  <c r="AB309" i="8" s="1"/>
  <c r="AC309" i="8" s="1"/>
  <c r="AA75" i="8"/>
  <c r="AB75" i="8" s="1"/>
  <c r="AC75" i="8" s="1"/>
  <c r="AA301" i="8"/>
  <c r="AB301" i="8" s="1"/>
  <c r="AC301" i="8" s="1"/>
  <c r="AA776" i="8"/>
  <c r="AB776" i="8" s="1"/>
  <c r="AC776" i="8" s="1"/>
  <c r="AA880" i="8"/>
  <c r="AB880" i="8" s="1"/>
  <c r="AC880" i="8" s="1"/>
  <c r="AA424" i="8"/>
  <c r="AB424" i="8" s="1"/>
  <c r="AC424" i="8" s="1"/>
  <c r="AA710" i="8"/>
  <c r="AB710" i="8" s="1"/>
  <c r="AC710" i="8" s="1"/>
  <c r="AA885" i="8"/>
  <c r="AB885" i="8" s="1"/>
  <c r="AC885" i="8" s="1"/>
  <c r="AA136" i="8"/>
  <c r="AB136" i="8" s="1"/>
  <c r="AC136" i="8" s="1"/>
  <c r="AA243" i="8"/>
  <c r="AB243" i="8" s="1"/>
  <c r="AC243" i="8" s="1"/>
  <c r="AA404" i="8"/>
  <c r="AB404" i="8" s="1"/>
  <c r="AC404" i="8" s="1"/>
  <c r="AA753" i="8"/>
  <c r="AB753" i="8" s="1"/>
  <c r="AC753" i="8" s="1"/>
  <c r="AA872" i="8"/>
  <c r="AB872" i="8" s="1"/>
  <c r="AC872" i="8" s="1"/>
  <c r="AA976" i="8"/>
  <c r="AB976" i="8" s="1"/>
  <c r="AC976" i="8" s="1"/>
  <c r="AA310" i="8"/>
  <c r="AB310" i="8" s="1"/>
  <c r="AC310" i="8" s="1"/>
  <c r="AA153" i="8"/>
  <c r="AB153" i="8" s="1"/>
  <c r="AC153" i="8" s="1"/>
  <c r="AA270" i="8"/>
  <c r="AB270" i="8" s="1"/>
  <c r="AC270" i="8" s="1"/>
  <c r="AA413" i="8"/>
  <c r="AB413" i="8" s="1"/>
  <c r="AC413" i="8" s="1"/>
  <c r="AA411" i="8"/>
  <c r="AB411" i="8" s="1"/>
  <c r="AC411" i="8" s="1"/>
  <c r="AA933" i="8"/>
  <c r="AB933" i="8" s="1"/>
  <c r="AC933" i="8" s="1"/>
  <c r="AA74" i="8"/>
  <c r="AB74" i="8" s="1"/>
  <c r="AC74" i="8" s="1"/>
  <c r="AA397" i="8"/>
  <c r="AB397" i="8" s="1"/>
  <c r="AC397" i="8" s="1"/>
  <c r="AA761" i="8"/>
  <c r="AB761" i="8" s="1"/>
  <c r="AC761" i="8" s="1"/>
  <c r="AA785" i="8"/>
  <c r="AB785" i="8" s="1"/>
  <c r="AC785" i="8" s="1"/>
  <c r="AA903" i="8"/>
  <c r="AB903" i="8" s="1"/>
  <c r="AC903" i="8" s="1"/>
  <c r="AA25" i="8"/>
  <c r="AB25" i="8" s="1"/>
  <c r="AC25" i="8" s="1"/>
  <c r="AA192" i="8"/>
  <c r="AB192" i="8" s="1"/>
  <c r="AC192" i="8" s="1"/>
  <c r="AA374" i="8"/>
  <c r="AB374" i="8" s="1"/>
  <c r="AC374" i="8" s="1"/>
  <c r="AA586" i="8"/>
  <c r="AB586" i="8" s="1"/>
  <c r="AC586" i="8" s="1"/>
  <c r="AA730" i="8"/>
  <c r="AB730" i="8" s="1"/>
  <c r="AC730" i="8" s="1"/>
  <c r="AA437" i="8"/>
  <c r="AB437" i="8" s="1"/>
  <c r="AC437" i="8" s="1"/>
  <c r="AA577" i="8"/>
  <c r="AB577" i="8" s="1"/>
  <c r="AC577" i="8" s="1"/>
  <c r="AA637" i="8"/>
  <c r="AB637" i="8" s="1"/>
  <c r="AC637" i="8" s="1"/>
  <c r="AA783" i="8"/>
  <c r="AB783" i="8" s="1"/>
  <c r="AC783" i="8" s="1"/>
  <c r="AA888" i="8"/>
  <c r="AB888" i="8" s="1"/>
  <c r="AC888" i="8" s="1"/>
  <c r="AA975" i="8"/>
  <c r="AB975" i="8" s="1"/>
  <c r="AC975" i="8" s="1"/>
  <c r="AA197" i="8"/>
  <c r="AB197" i="8" s="1"/>
  <c r="AC197" i="8" s="1"/>
  <c r="AA473" i="8"/>
  <c r="AB473" i="8" s="1"/>
  <c r="AC473" i="8" s="1"/>
  <c r="AA547" i="8"/>
  <c r="AB547" i="8" s="1"/>
  <c r="AC547" i="8" s="1"/>
  <c r="AA716" i="8"/>
  <c r="AB716" i="8" s="1"/>
  <c r="AC716" i="8" s="1"/>
  <c r="AA918" i="8"/>
  <c r="AB918" i="8" s="1"/>
  <c r="AC918" i="8" s="1"/>
  <c r="AA139" i="8"/>
  <c r="AB139" i="8" s="1"/>
  <c r="AC139" i="8" s="1"/>
  <c r="AA250" i="8"/>
  <c r="AB250" i="8" s="1"/>
  <c r="AC250" i="8" s="1"/>
  <c r="AA223" i="8"/>
  <c r="AB223" i="8" s="1"/>
  <c r="AC223" i="8" s="1"/>
  <c r="AA237" i="8"/>
  <c r="AB237" i="8" s="1"/>
  <c r="AC237" i="8" s="1"/>
  <c r="AA356" i="8"/>
  <c r="AB356" i="8" s="1"/>
  <c r="AC356" i="8" s="1"/>
  <c r="AA500" i="8"/>
  <c r="AB500" i="8" s="1"/>
  <c r="AC500" i="8" s="1"/>
  <c r="AA544" i="8"/>
  <c r="AB544" i="8" s="1"/>
  <c r="AC544" i="8" s="1"/>
  <c r="AA609" i="8"/>
  <c r="AB609" i="8" s="1"/>
  <c r="AC609" i="8" s="1"/>
  <c r="AA792" i="8"/>
  <c r="AB792" i="8" s="1"/>
  <c r="AC792" i="8" s="1"/>
  <c r="AA949" i="8"/>
  <c r="AB949" i="8" s="1"/>
  <c r="AC949" i="8" s="1"/>
  <c r="AA14" i="8"/>
  <c r="AB209" i="8"/>
  <c r="AC209" i="8" s="1"/>
  <c r="AA70" i="8"/>
  <c r="AA41" i="8"/>
  <c r="AB41" i="8" s="1"/>
  <c r="AC41" i="8" s="1"/>
  <c r="AA511" i="8"/>
  <c r="AB511" i="8" s="1"/>
  <c r="AC511" i="8" s="1"/>
  <c r="AA542" i="8"/>
  <c r="AB542" i="8" s="1"/>
  <c r="AC542" i="8" s="1"/>
  <c r="AA303" i="8"/>
  <c r="AB303" i="8" s="1"/>
  <c r="AC303" i="8" s="1"/>
  <c r="AA647" i="8"/>
  <c r="AB647" i="8" s="1"/>
  <c r="AC647" i="8" s="1"/>
  <c r="AA408" i="8"/>
  <c r="AB408" i="8" s="1"/>
  <c r="AC408" i="8" s="1"/>
  <c r="AA953" i="8"/>
  <c r="AB953" i="8" s="1"/>
  <c r="AC953" i="8" s="1"/>
  <c r="AA189" i="8"/>
  <c r="AB189" i="8" s="1"/>
  <c r="AC189" i="8" s="1"/>
  <c r="AA21" i="8"/>
  <c r="AB21" i="8" s="1"/>
  <c r="AC21" i="8" s="1"/>
  <c r="AA224" i="8"/>
  <c r="AB224" i="8" s="1"/>
  <c r="AC224" i="8" s="1"/>
  <c r="AA494" i="8"/>
  <c r="AB494" i="8" s="1"/>
  <c r="AC494" i="8" s="1"/>
  <c r="AA643" i="8"/>
  <c r="AB643" i="8" s="1"/>
  <c r="AC643" i="8" s="1"/>
  <c r="AA844" i="8"/>
  <c r="AB844" i="8" s="1"/>
  <c r="AC844" i="8" s="1"/>
  <c r="AA61" i="8"/>
  <c r="AB61" i="8" s="1"/>
  <c r="AC61" i="8" s="1"/>
  <c r="AA324" i="8"/>
  <c r="AB324" i="8" s="1"/>
  <c r="AC324" i="8" s="1"/>
  <c r="AA300" i="8"/>
  <c r="AB300" i="8" s="1"/>
  <c r="AC300" i="8" s="1"/>
  <c r="AA580" i="8"/>
  <c r="AB580" i="8" s="1"/>
  <c r="AC580" i="8" s="1"/>
  <c r="AA876" i="8"/>
  <c r="AB876" i="8" s="1"/>
  <c r="AC876" i="8" s="1"/>
  <c r="AA143" i="8"/>
  <c r="AB143" i="8" s="1"/>
  <c r="AC143" i="8" s="1"/>
  <c r="AA445" i="8"/>
  <c r="AB445" i="8" s="1"/>
  <c r="AC445" i="8" s="1"/>
  <c r="AA451" i="8"/>
  <c r="AB451" i="8" s="1"/>
  <c r="AC451" i="8" s="1"/>
  <c r="AA677" i="8"/>
  <c r="AB677" i="8" s="1"/>
  <c r="AC677" i="8" s="1"/>
  <c r="AA869" i="8"/>
  <c r="AB869" i="8" s="1"/>
  <c r="AC869" i="8" s="1"/>
  <c r="AA76" i="8"/>
  <c r="AB76" i="8" s="1"/>
  <c r="AC76" i="8" s="1"/>
  <c r="AA376" i="8"/>
  <c r="AB376" i="8" s="1"/>
  <c r="AC376" i="8" s="1"/>
  <c r="AA471" i="8"/>
  <c r="AB471" i="8" s="1"/>
  <c r="AC471" i="8" s="1"/>
  <c r="AA685" i="8"/>
  <c r="AB685" i="8" s="1"/>
  <c r="AC685" i="8" s="1"/>
  <c r="AA871" i="8"/>
  <c r="AB871" i="8" s="1"/>
  <c r="AC871" i="8" s="1"/>
  <c r="AA332" i="8"/>
  <c r="AB332" i="8" s="1"/>
  <c r="AC332" i="8" s="1"/>
  <c r="AA606" i="8"/>
  <c r="AB606" i="8" s="1"/>
  <c r="AC606" i="8" s="1"/>
  <c r="AA20" i="8"/>
  <c r="AB20" i="8" s="1"/>
  <c r="AC20" i="8" s="1"/>
  <c r="AA53" i="8"/>
  <c r="AA203" i="8"/>
  <c r="AB203" i="8" s="1"/>
  <c r="AC203" i="8" s="1"/>
  <c r="AA391" i="8"/>
  <c r="AB391" i="8" s="1"/>
  <c r="AC391" i="8" s="1"/>
  <c r="AA915" i="8"/>
  <c r="AB915" i="8" s="1"/>
  <c r="AC915" i="8" s="1"/>
  <c r="AA124" i="8"/>
  <c r="AB124" i="8" s="1"/>
  <c r="AC124" i="8" s="1"/>
  <c r="AA370" i="8"/>
  <c r="AB370" i="8" s="1"/>
  <c r="AC370" i="8" s="1"/>
  <c r="AA412" i="8"/>
  <c r="AB412" i="8" s="1"/>
  <c r="AC412" i="8" s="1"/>
  <c r="AA463" i="8"/>
  <c r="AB463" i="8" s="1"/>
  <c r="AC463" i="8" s="1"/>
  <c r="AA645" i="8"/>
  <c r="AB645" i="8" s="1"/>
  <c r="AC645" i="8" s="1"/>
  <c r="AA861" i="8"/>
  <c r="AB861" i="8" s="1"/>
  <c r="AC861" i="8" s="1"/>
  <c r="AA46" i="8"/>
  <c r="AB46" i="8" s="1"/>
  <c r="AC46" i="8" s="1"/>
  <c r="AA245" i="8"/>
  <c r="AA348" i="8"/>
  <c r="AB348" i="8" s="1"/>
  <c r="AC348" i="8" s="1"/>
  <c r="AA448" i="8"/>
  <c r="AB448" i="8" s="1"/>
  <c r="AC448" i="8" s="1"/>
  <c r="AA682" i="8"/>
  <c r="AB682" i="8" s="1"/>
  <c r="AC682" i="8" s="1"/>
  <c r="AA705" i="8"/>
  <c r="AB705" i="8" s="1"/>
  <c r="AC705" i="8" s="1"/>
  <c r="AA57" i="8"/>
  <c r="AA551" i="8"/>
  <c r="AB551" i="8" s="1"/>
  <c r="AC551" i="8" s="1"/>
  <c r="AA772" i="8"/>
  <c r="AB772" i="8" s="1"/>
  <c r="AC772" i="8" s="1"/>
  <c r="AA834" i="8"/>
  <c r="AB834" i="8" s="1"/>
  <c r="AC834" i="8" s="1"/>
  <c r="AA943" i="8"/>
  <c r="AB943" i="8" s="1"/>
  <c r="AC943" i="8" s="1"/>
  <c r="AA390" i="8"/>
  <c r="AB390" i="8" s="1"/>
  <c r="AC390" i="8" s="1"/>
  <c r="AA554" i="8"/>
  <c r="AB554" i="8" s="1"/>
  <c r="AC554" i="8" s="1"/>
  <c r="AA709" i="8"/>
  <c r="AB709" i="8" s="1"/>
  <c r="AC709" i="8" s="1"/>
  <c r="AA736" i="8"/>
  <c r="AB736" i="8" s="1"/>
  <c r="AC736" i="8" s="1"/>
  <c r="AA909" i="8"/>
  <c r="AB909" i="8" s="1"/>
  <c r="AC909" i="8" s="1"/>
  <c r="AA988" i="8"/>
  <c r="AB988" i="8" s="1"/>
  <c r="AC988" i="8" s="1"/>
  <c r="AA122" i="8"/>
  <c r="AB122" i="8" s="1"/>
  <c r="AC122" i="8" s="1"/>
  <c r="AA280" i="8"/>
  <c r="AB280" i="8" s="1"/>
  <c r="AC280" i="8" s="1"/>
  <c r="AA379" i="8"/>
  <c r="AB379" i="8" s="1"/>
  <c r="AC379" i="8" s="1"/>
  <c r="AA597" i="8"/>
  <c r="AB597" i="8" s="1"/>
  <c r="AC597" i="8" s="1"/>
  <c r="AA732" i="8"/>
  <c r="AB732" i="8" s="1"/>
  <c r="AC732" i="8" s="1"/>
  <c r="AA781" i="8"/>
  <c r="AB781" i="8" s="1"/>
  <c r="AC781" i="8" s="1"/>
  <c r="AA40" i="8"/>
  <c r="AB40" i="8" s="1"/>
  <c r="AC40" i="8" s="1"/>
  <c r="AA246" i="8"/>
  <c r="AA234" i="8"/>
  <c r="AB234" i="8" s="1"/>
  <c r="AC234" i="8" s="1"/>
  <c r="AA358" i="8"/>
  <c r="AB358" i="8" s="1"/>
  <c r="AC358" i="8" s="1"/>
  <c r="AA425" i="8"/>
  <c r="AB425" i="8" s="1"/>
  <c r="AC425" i="8" s="1"/>
  <c r="AA537" i="8"/>
  <c r="AB537" i="8" s="1"/>
  <c r="AC537" i="8" s="1"/>
  <c r="AA673" i="8"/>
  <c r="AB673" i="8" s="1"/>
  <c r="AC673" i="8" s="1"/>
  <c r="AA795" i="8"/>
  <c r="AB795" i="8" s="1"/>
  <c r="AC795" i="8" s="1"/>
  <c r="AA9" i="8"/>
  <c r="S15" i="8" s="1"/>
  <c r="AA26" i="8"/>
  <c r="AB26" i="8" s="1"/>
  <c r="AC26" i="8" s="1"/>
  <c r="AA694" i="8"/>
  <c r="AB694" i="8" s="1"/>
  <c r="AC694" i="8" s="1"/>
  <c r="AA994" i="8"/>
  <c r="AB994" i="8" s="1"/>
  <c r="AC994" i="8" s="1"/>
  <c r="AA604" i="8"/>
  <c r="AB604" i="8" s="1"/>
  <c r="AC604" i="8" s="1"/>
  <c r="AA754" i="8"/>
  <c r="AB754" i="8" s="1"/>
  <c r="AC754" i="8" s="1"/>
  <c r="AA387" i="8"/>
  <c r="AB387" i="8" s="1"/>
  <c r="AC387" i="8" s="1"/>
  <c r="AA125" i="8"/>
  <c r="AB125" i="8" s="1"/>
  <c r="AC125" i="8" s="1"/>
  <c r="AA119" i="8"/>
  <c r="AB119" i="8" s="1"/>
  <c r="AC119" i="8" s="1"/>
  <c r="AA691" i="8"/>
  <c r="AB691" i="8" s="1"/>
  <c r="AC691" i="8" s="1"/>
  <c r="AA904" i="8"/>
  <c r="AB904" i="8" s="1"/>
  <c r="AC904" i="8" s="1"/>
  <c r="AA443" i="8"/>
  <c r="AB443" i="8" s="1"/>
  <c r="AC443" i="8" s="1"/>
  <c r="AA669" i="8"/>
  <c r="AB669" i="8" s="1"/>
  <c r="AC669" i="8" s="1"/>
  <c r="AA89" i="8"/>
  <c r="AB89" i="8" s="1"/>
  <c r="AC89" i="8" s="1"/>
  <c r="AA561" i="8"/>
  <c r="AB561" i="8" s="1"/>
  <c r="AC561" i="8" s="1"/>
  <c r="AA90" i="8"/>
  <c r="AB90" i="8" s="1"/>
  <c r="AC90" i="8" s="1"/>
  <c r="AA396" i="8"/>
  <c r="AB396" i="8" s="1"/>
  <c r="AC396" i="8" s="1"/>
  <c r="AA584" i="8"/>
  <c r="AB584" i="8" s="1"/>
  <c r="AC584" i="8" s="1"/>
  <c r="AA865" i="8"/>
  <c r="AB865" i="8" s="1"/>
  <c r="AC865" i="8" s="1"/>
  <c r="AA84" i="8"/>
  <c r="AB84" i="8" s="1"/>
  <c r="AC84" i="8" s="1"/>
  <c r="AA239" i="8"/>
  <c r="AB239" i="8" s="1"/>
  <c r="AC239" i="8" s="1"/>
  <c r="AA371" i="8"/>
  <c r="AB371" i="8" s="1"/>
  <c r="AC371" i="8" s="1"/>
  <c r="AA951" i="8"/>
  <c r="AB951" i="8" s="1"/>
  <c r="AC951" i="8" s="1"/>
  <c r="AA23" i="8"/>
  <c r="AB23" i="8" s="1"/>
  <c r="AC23" i="8" s="1"/>
  <c r="AA205" i="8"/>
  <c r="AB205" i="8" s="1"/>
  <c r="AC205" i="8" s="1"/>
  <c r="AA426" i="8"/>
  <c r="AB426" i="8" s="1"/>
  <c r="AC426" i="8" s="1"/>
  <c r="AA563" i="8"/>
  <c r="AB563" i="8" s="1"/>
  <c r="AC563" i="8" s="1"/>
  <c r="AA695" i="8"/>
  <c r="AB695" i="8" s="1"/>
  <c r="AC695" i="8" s="1"/>
  <c r="AA923" i="8"/>
  <c r="AB923" i="8" s="1"/>
  <c r="AC923" i="8" s="1"/>
  <c r="AA612" i="8"/>
  <c r="AB612" i="8" s="1"/>
  <c r="AC612" i="8" s="1"/>
  <c r="AA864" i="8"/>
  <c r="AB864" i="8" s="1"/>
  <c r="AC864" i="8" s="1"/>
  <c r="AA579" i="8"/>
  <c r="AB579" i="8" s="1"/>
  <c r="AC579" i="8" s="1"/>
  <c r="AA701" i="8"/>
  <c r="AB701" i="8" s="1"/>
  <c r="AC701" i="8" s="1"/>
  <c r="AA154" i="8"/>
  <c r="AB154" i="8" s="1"/>
  <c r="AC154" i="8" s="1"/>
  <c r="AA434" i="8"/>
  <c r="AB434" i="8" s="1"/>
  <c r="AC434" i="8" s="1"/>
  <c r="AA421" i="8"/>
  <c r="AB421" i="8" s="1"/>
  <c r="AC421" i="8" s="1"/>
  <c r="AA560" i="8"/>
  <c r="AB560" i="8" s="1"/>
  <c r="AC560" i="8" s="1"/>
  <c r="AA684" i="8"/>
  <c r="AB684" i="8" s="1"/>
  <c r="AC684" i="8" s="1"/>
  <c r="AA893" i="8"/>
  <c r="AB893" i="8" s="1"/>
  <c r="AC893" i="8" s="1"/>
  <c r="AA640" i="8"/>
  <c r="AB640" i="8" s="1"/>
  <c r="AC640" i="8" s="1"/>
  <c r="AA731" i="8"/>
  <c r="AB731" i="8" s="1"/>
  <c r="AC731" i="8" s="1"/>
  <c r="AA822" i="8"/>
  <c r="AB822" i="8" s="1"/>
  <c r="AC822" i="8" s="1"/>
  <c r="AA969" i="8"/>
  <c r="AB969" i="8" s="1"/>
  <c r="AC969" i="8" s="1"/>
  <c r="AA165" i="8"/>
  <c r="AB165" i="8" s="1"/>
  <c r="AC165" i="8" s="1"/>
  <c r="AA360" i="8"/>
  <c r="AB360" i="8" s="1"/>
  <c r="AC360" i="8" s="1"/>
  <c r="AA611" i="8"/>
  <c r="AB611" i="8" s="1"/>
  <c r="AC611" i="8" s="1"/>
  <c r="AA962" i="8"/>
  <c r="AB962" i="8" s="1"/>
  <c r="AC962" i="8" s="1"/>
  <c r="AA946" i="8"/>
  <c r="AB946" i="8" s="1"/>
  <c r="AC946" i="8" s="1"/>
  <c r="AA172" i="8"/>
  <c r="AB172" i="8" s="1"/>
  <c r="AC172" i="8" s="1"/>
  <c r="AA140" i="8"/>
  <c r="AB140" i="8" s="1"/>
  <c r="AC140" i="8" s="1"/>
  <c r="AA204" i="8"/>
  <c r="AB204" i="8" s="1"/>
  <c r="AC204" i="8" s="1"/>
  <c r="AA427" i="8"/>
  <c r="AB427" i="8" s="1"/>
  <c r="AC427" i="8" s="1"/>
  <c r="AA622" i="8"/>
  <c r="AB622" i="8" s="1"/>
  <c r="AC622" i="8" s="1"/>
  <c r="AA745" i="8"/>
  <c r="AB745" i="8" s="1"/>
  <c r="AC745" i="8" s="1"/>
  <c r="AA860" i="8"/>
  <c r="AB860" i="8" s="1"/>
  <c r="AC860" i="8" s="1"/>
  <c r="AA916" i="8"/>
  <c r="AB916" i="8" s="1"/>
  <c r="AC916" i="8" s="1"/>
  <c r="AA102" i="8"/>
  <c r="AB102" i="8" s="1"/>
  <c r="AC102" i="8" s="1"/>
  <c r="AA98" i="8"/>
  <c r="AB98" i="8" s="1"/>
  <c r="AC98" i="8" s="1"/>
  <c r="AA672" i="8"/>
  <c r="AB672" i="8" s="1"/>
  <c r="AC672" i="8" s="1"/>
  <c r="AA368" i="8"/>
  <c r="AB368" i="8" s="1"/>
  <c r="AC368" i="8" s="1"/>
  <c r="AA501" i="8"/>
  <c r="AB501" i="8" s="1"/>
  <c r="AC501" i="8" s="1"/>
  <c r="AA782" i="8"/>
  <c r="AB782" i="8" s="1"/>
  <c r="AC782" i="8" s="1"/>
  <c r="AA468" i="8"/>
  <c r="AB468" i="8" s="1"/>
  <c r="AC468" i="8" s="1"/>
  <c r="AA83" i="8"/>
  <c r="AB83" i="8" s="1"/>
  <c r="AC83" i="8" s="1"/>
  <c r="AA495" i="8"/>
  <c r="AB495" i="8" s="1"/>
  <c r="AC495" i="8" s="1"/>
  <c r="AA780" i="8"/>
  <c r="AB780" i="8" s="1"/>
  <c r="AC780" i="8" s="1"/>
  <c r="AA91" i="8"/>
  <c r="AB91" i="8" s="1"/>
  <c r="AC91" i="8" s="1"/>
  <c r="AA499" i="8"/>
  <c r="AB499" i="8" s="1"/>
  <c r="AC499" i="8" s="1"/>
  <c r="AA668" i="8"/>
  <c r="AB668" i="8" s="1"/>
  <c r="AC668" i="8" s="1"/>
  <c r="AA907" i="8"/>
  <c r="AB907" i="8" s="1"/>
  <c r="AC907" i="8" s="1"/>
  <c r="AA149" i="8"/>
  <c r="AB149" i="8" s="1"/>
  <c r="AC149" i="8" s="1"/>
  <c r="AA559" i="8"/>
  <c r="AB559" i="8" s="1"/>
  <c r="AC559" i="8" s="1"/>
  <c r="AA706" i="8"/>
  <c r="AB706" i="8" s="1"/>
  <c r="AC706" i="8" s="1"/>
  <c r="AA914" i="8"/>
  <c r="AB914" i="8" s="1"/>
  <c r="AC914" i="8" s="1"/>
  <c r="AA13" i="8"/>
  <c r="AA219" i="8"/>
  <c r="AB219" i="8" s="1"/>
  <c r="AC219" i="8" s="1"/>
  <c r="AA359" i="8"/>
  <c r="AB359" i="8" s="1"/>
  <c r="AC359" i="8" s="1"/>
  <c r="AA525" i="8"/>
  <c r="AB525" i="8" s="1"/>
  <c r="AC525" i="8" s="1"/>
  <c r="AA743" i="8"/>
  <c r="AB743" i="8" s="1"/>
  <c r="AC743" i="8" s="1"/>
  <c r="AA22" i="8"/>
  <c r="AB22" i="8" s="1"/>
  <c r="AC22" i="8" s="1"/>
  <c r="AA231" i="8"/>
  <c r="AB231" i="8" s="1"/>
  <c r="AC231" i="8" s="1"/>
  <c r="AA908" i="8"/>
  <c r="AB908" i="8" s="1"/>
  <c r="AC908" i="8" s="1"/>
  <c r="AA279" i="8"/>
  <c r="AB279" i="8" s="1"/>
  <c r="AC279" i="8" s="1"/>
  <c r="AA438" i="8"/>
  <c r="AB438" i="8" s="1"/>
  <c r="AC438" i="8" s="1"/>
  <c r="AA583" i="8"/>
  <c r="AB583" i="8" s="1"/>
  <c r="AC583" i="8" s="1"/>
  <c r="AA28" i="8"/>
  <c r="AB28" i="8" s="1"/>
  <c r="AC28" i="8" s="1"/>
  <c r="AA418" i="8"/>
  <c r="AB418" i="8" s="1"/>
  <c r="AC418" i="8" s="1"/>
  <c r="AA465" i="8"/>
  <c r="AB465" i="8" s="1"/>
  <c r="AC465" i="8" s="1"/>
  <c r="AA929" i="8"/>
  <c r="AB929" i="8" s="1"/>
  <c r="AC929" i="8" s="1"/>
  <c r="AA144" i="8"/>
  <c r="AB144" i="8" s="1"/>
  <c r="AC144" i="8" s="1"/>
  <c r="AA337" i="8"/>
  <c r="AB337" i="8" s="1"/>
  <c r="AC337" i="8" s="1"/>
  <c r="AA409" i="8"/>
  <c r="AB409" i="8" s="1"/>
  <c r="AC409" i="8" s="1"/>
  <c r="AA901" i="8"/>
  <c r="AB901" i="8" s="1"/>
  <c r="AC901" i="8" s="1"/>
  <c r="AA207" i="8"/>
  <c r="AA347" i="8"/>
  <c r="AB347" i="8" s="1"/>
  <c r="AC347" i="8" s="1"/>
  <c r="AA833" i="8"/>
  <c r="AB833" i="8" s="1"/>
  <c r="AC833" i="8" s="1"/>
  <c r="AA34" i="8"/>
  <c r="AB34" i="8" s="1"/>
  <c r="AC34" i="8" s="1"/>
  <c r="AA77" i="8"/>
  <c r="AB77" i="8" s="1"/>
  <c r="AC77" i="8" s="1"/>
  <c r="AA247" i="8"/>
  <c r="AA548" i="8"/>
  <c r="AB548" i="8" s="1"/>
  <c r="AC548" i="8" s="1"/>
  <c r="AA898" i="8"/>
  <c r="AB898" i="8" s="1"/>
  <c r="AC898" i="8" s="1"/>
  <c r="AA540" i="8"/>
  <c r="AB540" i="8" s="1"/>
  <c r="AC540" i="8" s="1"/>
  <c r="AA631" i="8"/>
  <c r="AB631" i="8" s="1"/>
  <c r="AC631" i="8" s="1"/>
  <c r="AA756" i="8"/>
  <c r="AB756" i="8" s="1"/>
  <c r="AC756" i="8" s="1"/>
  <c r="AA835" i="8"/>
  <c r="AB835" i="8" s="1"/>
  <c r="AC835" i="8" s="1"/>
  <c r="AA886" i="8"/>
  <c r="AB886" i="8" s="1"/>
  <c r="AC886" i="8" s="1"/>
  <c r="AA105" i="8"/>
  <c r="AB105" i="8" s="1"/>
  <c r="AC105" i="8" s="1"/>
  <c r="AA493" i="8"/>
  <c r="AB493" i="8" s="1"/>
  <c r="AC493" i="8" s="1"/>
  <c r="AA475" i="8"/>
  <c r="AB475" i="8" s="1"/>
  <c r="AC475" i="8" s="1"/>
  <c r="AA595" i="8"/>
  <c r="AB595" i="8" s="1"/>
  <c r="AC595" i="8" s="1"/>
  <c r="AA666" i="8"/>
  <c r="AB666" i="8" s="1"/>
  <c r="AC666" i="8" s="1"/>
  <c r="AA805" i="8"/>
  <c r="AB805" i="8" s="1"/>
  <c r="AC805" i="8" s="1"/>
  <c r="AA890" i="8"/>
  <c r="AB890" i="8" s="1"/>
  <c r="AC890" i="8" s="1"/>
  <c r="AA103" i="8"/>
  <c r="AB103" i="8" s="1"/>
  <c r="AC103" i="8" s="1"/>
  <c r="AA63" i="8"/>
  <c r="AB63" i="8" s="1"/>
  <c r="AC63" i="8" s="1"/>
  <c r="AA273" i="8"/>
  <c r="AB273" i="8" s="1"/>
  <c r="AC273" i="8" s="1"/>
  <c r="AA236" i="8"/>
  <c r="AB236" i="8" s="1"/>
  <c r="AC236" i="8" s="1"/>
  <c r="AA351" i="8"/>
  <c r="AB351" i="8" s="1"/>
  <c r="AC351" i="8" s="1"/>
  <c r="AA459" i="8"/>
  <c r="AB459" i="8" s="1"/>
  <c r="AC459" i="8" s="1"/>
  <c r="AA815" i="8"/>
  <c r="AB815" i="8" s="1"/>
  <c r="AC815" i="8" s="1"/>
  <c r="AA847" i="8"/>
  <c r="AB847" i="8" s="1"/>
  <c r="AC847" i="8" s="1"/>
  <c r="AA986" i="8"/>
  <c r="AB986" i="8" s="1"/>
  <c r="AC986" i="8" s="1"/>
  <c r="AA68" i="8"/>
  <c r="AA65" i="8"/>
  <c r="AA562" i="8"/>
  <c r="AB562" i="8" s="1"/>
  <c r="AC562" i="8" s="1"/>
  <c r="AA58" i="8"/>
  <c r="AB58" i="8" s="1"/>
  <c r="AC58" i="8" s="1"/>
  <c r="AA392" i="8"/>
  <c r="AB392" i="8" s="1"/>
  <c r="AC392" i="8" s="1"/>
  <c r="AA218" i="8"/>
  <c r="AB218" i="8" s="1"/>
  <c r="AC218" i="8" s="1"/>
  <c r="AA995" i="8"/>
  <c r="AB995" i="8" s="1"/>
  <c r="AC995" i="8" s="1"/>
  <c r="AA708" i="8"/>
  <c r="AB708" i="8" s="1"/>
  <c r="AC708" i="8" s="1"/>
  <c r="AA60" i="8"/>
  <c r="AB60" i="8" s="1"/>
  <c r="AC60" i="8" s="1"/>
  <c r="AA550" i="8"/>
  <c r="AB550" i="8" s="1"/>
  <c r="AC550" i="8" s="1"/>
  <c r="AA966" i="8"/>
  <c r="AB966" i="8" s="1"/>
  <c r="AC966" i="8" s="1"/>
  <c r="AA254" i="8"/>
  <c r="AB254" i="8" s="1"/>
  <c r="AC254" i="8" s="1"/>
  <c r="AA534" i="8"/>
  <c r="AB534" i="8" s="1"/>
  <c r="AC534" i="8" s="1"/>
  <c r="AA897" i="8"/>
  <c r="AB897" i="8" s="1"/>
  <c r="AC897" i="8" s="1"/>
  <c r="AA810" i="8"/>
  <c r="AB810" i="8" s="1"/>
  <c r="AC810" i="8" s="1"/>
  <c r="AA275" i="8"/>
  <c r="AB275" i="8" s="1"/>
  <c r="AC275" i="8" s="1"/>
  <c r="AA398" i="8"/>
  <c r="AB398" i="8" s="1"/>
  <c r="AC398" i="8" s="1"/>
  <c r="AA210" i="8"/>
  <c r="AA407" i="8"/>
  <c r="AB407" i="8" s="1"/>
  <c r="AC407" i="8" s="1"/>
  <c r="AA16" i="8"/>
  <c r="AB16" i="8" s="1"/>
  <c r="AA227" i="8"/>
  <c r="AB227" i="8" s="1"/>
  <c r="AC227" i="8" s="1"/>
  <c r="AA652" i="8"/>
  <c r="AB652" i="8" s="1"/>
  <c r="AC652" i="8" s="1"/>
  <c r="AA158" i="8"/>
  <c r="AB158" i="8" s="1"/>
  <c r="AC158" i="8" s="1"/>
  <c r="AA928" i="8"/>
  <c r="AB928" i="8" s="1"/>
  <c r="AC928" i="8" s="1"/>
  <c r="AA555" i="8"/>
  <c r="AB555" i="8" s="1"/>
  <c r="AC555" i="8" s="1"/>
  <c r="AA272" i="8"/>
  <c r="AB272" i="8" s="1"/>
  <c r="AC272" i="8" s="1"/>
  <c r="AA55" i="8"/>
  <c r="AA651" i="8"/>
  <c r="AB651" i="8" s="1"/>
  <c r="AC651" i="8" s="1"/>
  <c r="AA354" i="8"/>
  <c r="AB354" i="8" s="1"/>
  <c r="AC354" i="8" s="1"/>
  <c r="AA558" i="8"/>
  <c r="AB558" i="8" s="1"/>
  <c r="AC558" i="8" s="1"/>
  <c r="AA99" i="8"/>
  <c r="AB99" i="8" s="1"/>
  <c r="AC99" i="8" s="1"/>
  <c r="AA738" i="8"/>
  <c r="AB738" i="8" s="1"/>
  <c r="AC738" i="8" s="1"/>
  <c r="AA935" i="8"/>
  <c r="AB935" i="8" s="1"/>
  <c r="AC935" i="8" s="1"/>
  <c r="AA520" i="8"/>
  <c r="AB520" i="8" s="1"/>
  <c r="AC520" i="8" s="1"/>
  <c r="AA557" i="8"/>
  <c r="AB557" i="8" s="1"/>
  <c r="AC557" i="8" s="1"/>
  <c r="AA742" i="8"/>
  <c r="AB742" i="8" s="1"/>
  <c r="AC742" i="8" s="1"/>
  <c r="AA941" i="8"/>
  <c r="AB941" i="8" s="1"/>
  <c r="AC941" i="8" s="1"/>
  <c r="AA110" i="8"/>
  <c r="AB110" i="8" s="1"/>
  <c r="AC110" i="8" s="1"/>
  <c r="AA195" i="8"/>
  <c r="AB195" i="8" s="1"/>
  <c r="AC195" i="8" s="1"/>
  <c r="AA248" i="8"/>
  <c r="AA492" i="8"/>
  <c r="AB492" i="8" s="1"/>
  <c r="AC492" i="8" s="1"/>
  <c r="AA590" i="8"/>
  <c r="AB590" i="8" s="1"/>
  <c r="AC590" i="8" s="1"/>
  <c r="AA804" i="8"/>
  <c r="AB804" i="8" s="1"/>
  <c r="AC804" i="8" s="1"/>
  <c r="AA1001" i="8"/>
  <c r="AB1001" i="8" s="1"/>
  <c r="AC1001" i="8" s="1"/>
  <c r="AA252" i="8"/>
  <c r="AB252" i="8" s="1"/>
  <c r="AC252" i="8" s="1"/>
  <c r="AA531" i="8"/>
  <c r="AB531" i="8" s="1"/>
  <c r="AC531" i="8" s="1"/>
  <c r="AA598" i="8"/>
  <c r="AB598" i="8" s="1"/>
  <c r="AC598" i="8" s="1"/>
  <c r="AA496" i="8"/>
  <c r="AB496" i="8" s="1"/>
  <c r="AC496" i="8" s="1"/>
  <c r="AA281" i="8"/>
  <c r="AB281" i="8" s="1"/>
  <c r="AC281" i="8" s="1"/>
  <c r="AA395" i="8"/>
  <c r="AB395" i="8" s="1"/>
  <c r="AC395" i="8" s="1"/>
  <c r="AA399" i="8"/>
  <c r="AB399" i="8" s="1"/>
  <c r="AC399" i="8" s="1"/>
  <c r="AA748" i="8"/>
  <c r="AB748" i="8" s="1"/>
  <c r="AC748" i="8" s="1"/>
  <c r="AA925" i="8"/>
  <c r="AB925" i="8" s="1"/>
  <c r="AC925" i="8" s="1"/>
  <c r="AA32" i="8"/>
  <c r="AB32" i="8" s="1"/>
  <c r="AC32" i="8" s="1"/>
  <c r="AA226" i="8"/>
  <c r="AB226" i="8" s="1"/>
  <c r="AC226" i="8" s="1"/>
  <c r="AA344" i="8"/>
  <c r="AB344" i="8" s="1"/>
  <c r="AC344" i="8" s="1"/>
  <c r="AA565" i="8"/>
  <c r="AB565" i="8" s="1"/>
  <c r="AC565" i="8" s="1"/>
  <c r="AA800" i="8"/>
  <c r="AB800" i="8" s="1"/>
  <c r="AC800" i="8" s="1"/>
  <c r="AA178" i="8"/>
  <c r="AB178" i="8" s="1"/>
  <c r="AC178" i="8" s="1"/>
  <c r="AA467" i="8"/>
  <c r="AB467" i="8" s="1"/>
  <c r="AC467" i="8" s="1"/>
  <c r="AA874" i="8"/>
  <c r="AB874" i="8" s="1"/>
  <c r="AC874" i="8" s="1"/>
  <c r="AA180" i="8"/>
  <c r="AB180" i="8" s="1"/>
  <c r="AC180" i="8" s="1"/>
  <c r="AA308" i="8"/>
  <c r="AB308" i="8" s="1"/>
  <c r="AC308" i="8" s="1"/>
  <c r="AA235" i="8"/>
  <c r="AB235" i="8" s="1"/>
  <c r="AC235" i="8" s="1"/>
  <c r="AA524" i="8"/>
  <c r="AB524" i="8" s="1"/>
  <c r="AC524" i="8" s="1"/>
  <c r="AA619" i="8"/>
  <c r="AB619" i="8" s="1"/>
  <c r="AC619" i="8" s="1"/>
  <c r="AA882" i="8"/>
  <c r="AB882" i="8" s="1"/>
  <c r="AC882" i="8" s="1"/>
  <c r="AA101" i="8"/>
  <c r="AB101" i="8" s="1"/>
  <c r="AC101" i="8" s="1"/>
  <c r="AA258" i="8"/>
  <c r="AB258" i="8" s="1"/>
  <c r="AC258" i="8" s="1"/>
  <c r="AA458" i="8"/>
  <c r="AB458" i="8" s="1"/>
  <c r="AC458" i="8" s="1"/>
  <c r="AA718" i="8"/>
  <c r="AB718" i="8" s="1"/>
  <c r="AC718" i="8" s="1"/>
  <c r="AA721" i="8"/>
  <c r="AB721" i="8" s="1"/>
  <c r="AC721" i="8" s="1"/>
  <c r="AA826" i="8"/>
  <c r="AB826" i="8" s="1"/>
  <c r="AC826" i="8" s="1"/>
  <c r="AA921" i="8"/>
  <c r="AB921" i="8" s="1"/>
  <c r="AC921" i="8" s="1"/>
  <c r="AA978" i="8"/>
  <c r="AB978" i="8" s="1"/>
  <c r="AC978" i="8" s="1"/>
  <c r="AA18" i="8"/>
  <c r="AB18" i="8" s="1"/>
  <c r="AC18" i="8" s="1"/>
  <c r="AA159" i="8"/>
  <c r="AB159" i="8" s="1"/>
  <c r="AC159" i="8" s="1"/>
  <c r="AA345" i="8"/>
  <c r="AB345" i="8" s="1"/>
  <c r="AC345" i="8" s="1"/>
  <c r="AA400" i="8"/>
  <c r="AB400" i="8" s="1"/>
  <c r="AC400" i="8" s="1"/>
  <c r="AA518" i="8"/>
  <c r="AB518" i="8" s="1"/>
  <c r="AC518" i="8" s="1"/>
  <c r="AA527" i="8"/>
  <c r="AB527" i="8" s="1"/>
  <c r="AC527" i="8" s="1"/>
  <c r="AA626" i="8"/>
  <c r="AB626" i="8" s="1"/>
  <c r="AC626" i="8" s="1"/>
  <c r="AA635" i="8"/>
  <c r="AB635" i="8" s="1"/>
  <c r="AC635" i="8" s="1"/>
  <c r="AA100" i="8"/>
  <c r="AB100" i="8" s="1"/>
  <c r="AC100" i="8" s="1"/>
  <c r="AA990" i="8"/>
  <c r="AB990" i="8" s="1"/>
  <c r="AC990" i="8" s="1"/>
  <c r="AA617" i="8"/>
  <c r="AB617" i="8" s="1"/>
  <c r="AC617" i="8" s="1"/>
  <c r="AA87" i="8"/>
  <c r="AB87" i="8" s="1"/>
  <c r="AC87" i="8" s="1"/>
  <c r="AA735" i="8"/>
  <c r="AB735" i="8" s="1"/>
  <c r="AC735" i="8" s="1"/>
  <c r="AA375" i="8"/>
  <c r="AB375" i="8" s="1"/>
  <c r="AC375" i="8" s="1"/>
  <c r="AA50" i="8"/>
  <c r="AA135" i="8"/>
  <c r="AB135" i="8" s="1"/>
  <c r="AC135" i="8" s="1"/>
  <c r="AA168" i="8"/>
  <c r="AB168" i="8" s="1"/>
  <c r="AC168" i="8" s="1"/>
  <c r="AA803" i="8"/>
  <c r="AB803" i="8" s="1"/>
  <c r="AC803" i="8" s="1"/>
  <c r="AA959" i="8"/>
  <c r="AB959" i="8" s="1"/>
  <c r="AC959" i="8" s="1"/>
  <c r="AA591" i="8"/>
  <c r="AB591" i="8" s="1"/>
  <c r="AC591" i="8" s="1"/>
  <c r="AA816" i="8"/>
  <c r="AB816" i="8" s="1"/>
  <c r="AC816" i="8" s="1"/>
  <c r="AA987" i="8"/>
  <c r="AB987" i="8" s="1"/>
  <c r="AC987" i="8" s="1"/>
  <c r="AA37" i="8"/>
  <c r="AB37" i="8" s="1"/>
  <c r="AC37" i="8" s="1"/>
  <c r="AA429" i="8"/>
  <c r="AB429" i="8" s="1"/>
  <c r="AC429" i="8" s="1"/>
  <c r="AA476" i="8"/>
  <c r="AB476" i="8" s="1"/>
  <c r="AC476" i="8" s="1"/>
  <c r="AA578" i="8"/>
  <c r="AB578" i="8" s="1"/>
  <c r="AC578" i="8" s="1"/>
  <c r="AA799" i="8"/>
  <c r="AB799" i="8" s="1"/>
  <c r="AC799" i="8" s="1"/>
  <c r="AA217" i="8"/>
  <c r="AB217" i="8" s="1"/>
  <c r="AC217" i="8" s="1"/>
  <c r="AA472" i="8"/>
  <c r="AB472" i="8" s="1"/>
  <c r="AC472" i="8" s="1"/>
  <c r="AA625" i="8"/>
  <c r="AB625" i="8" s="1"/>
  <c r="AC625" i="8" s="1"/>
  <c r="AA813" i="8"/>
  <c r="AB813" i="8" s="1"/>
  <c r="AC813" i="8" s="1"/>
  <c r="AA221" i="8"/>
  <c r="AB221" i="8" s="1"/>
  <c r="AC221" i="8" s="1"/>
  <c r="AA662" i="8"/>
  <c r="AB662" i="8" s="1"/>
  <c r="AC662" i="8" s="1"/>
  <c r="AA763" i="8"/>
  <c r="AB763" i="8" s="1"/>
  <c r="AC763" i="8" s="1"/>
  <c r="AA982" i="8"/>
  <c r="AB982" i="8" s="1"/>
  <c r="AC982" i="8" s="1"/>
  <c r="AA171" i="8"/>
  <c r="AB171" i="8" s="1"/>
  <c r="AC171" i="8" s="1"/>
  <c r="AA212" i="8"/>
  <c r="AB212" i="8" s="1"/>
  <c r="AC212" i="8" s="1"/>
  <c r="AA836" i="8"/>
  <c r="AB836" i="8" s="1"/>
  <c r="AC836" i="8" s="1"/>
  <c r="AA116" i="8"/>
  <c r="AB116" i="8" s="1"/>
  <c r="AC116" i="8" s="1"/>
  <c r="AA163" i="8"/>
  <c r="AB163" i="8" s="1"/>
  <c r="AC163" i="8" s="1"/>
  <c r="AA455" i="8"/>
  <c r="AB455" i="8" s="1"/>
  <c r="AC455" i="8" s="1"/>
  <c r="AA633" i="8"/>
  <c r="AB633" i="8" s="1"/>
  <c r="AC633" i="8" s="1"/>
  <c r="AA854" i="8"/>
  <c r="AB854" i="8" s="1"/>
  <c r="AC854" i="8" s="1"/>
  <c r="AA564" i="8"/>
  <c r="AB564" i="8" s="1"/>
  <c r="AC564" i="8" s="1"/>
  <c r="AA466" i="8"/>
  <c r="AB466" i="8" s="1"/>
  <c r="AC466" i="8" s="1"/>
  <c r="AA607" i="8"/>
  <c r="AB607" i="8" s="1"/>
  <c r="AC607" i="8" s="1"/>
  <c r="AA956" i="8"/>
  <c r="AB956" i="8" s="1"/>
  <c r="AC956" i="8" s="1"/>
  <c r="AA130" i="8"/>
  <c r="AB130" i="8" s="1"/>
  <c r="AC130" i="8" s="1"/>
  <c r="AA266" i="8"/>
  <c r="AB266" i="8" s="1"/>
  <c r="AC266" i="8" s="1"/>
  <c r="AA519" i="8"/>
  <c r="AB519" i="8" s="1"/>
  <c r="AC519" i="8" s="1"/>
  <c r="AA535" i="8"/>
  <c r="AB535" i="8" s="1"/>
  <c r="AC535" i="8" s="1"/>
  <c r="AA842" i="8"/>
  <c r="AB842" i="8" s="1"/>
  <c r="AC842" i="8" s="1"/>
  <c r="AA993" i="8"/>
  <c r="AB993" i="8" s="1"/>
  <c r="AC993" i="8" s="1"/>
  <c r="AA187" i="8"/>
  <c r="AB187" i="8" s="1"/>
  <c r="AC187" i="8" s="1"/>
  <c r="AA314" i="8"/>
  <c r="AB314" i="8" s="1"/>
  <c r="AC314" i="8" s="1"/>
  <c r="AA449" i="8"/>
  <c r="AB449" i="8" s="1"/>
  <c r="AC449" i="8" s="1"/>
  <c r="AA487" i="8"/>
  <c r="AB487" i="8" s="1"/>
  <c r="AC487" i="8" s="1"/>
  <c r="AA594" i="8"/>
  <c r="AB594" i="8" s="1"/>
  <c r="AC594" i="8" s="1"/>
  <c r="AA665" i="8"/>
  <c r="AB665" i="8" s="1"/>
  <c r="AC665" i="8" s="1"/>
  <c r="AA825" i="8"/>
  <c r="AB825" i="8" s="1"/>
  <c r="AC825" i="8" s="1"/>
  <c r="AA961" i="8"/>
  <c r="AB961" i="8" s="1"/>
  <c r="AC961" i="8" s="1"/>
  <c r="AA123" i="8"/>
  <c r="AB123" i="8" s="1"/>
  <c r="AC123" i="8" s="1"/>
  <c r="AA302" i="8"/>
  <c r="AB302" i="8" s="1"/>
  <c r="AC302" i="8" s="1"/>
  <c r="AA539" i="8"/>
  <c r="AB539" i="8" s="1"/>
  <c r="AC539" i="8" s="1"/>
  <c r="AA526" i="8"/>
  <c r="AB526" i="8" s="1"/>
  <c r="AC526" i="8" s="1"/>
  <c r="AA681" i="8"/>
  <c r="AB681" i="8" s="1"/>
  <c r="AC681" i="8" s="1"/>
  <c r="AA887" i="8"/>
  <c r="AB887" i="8" s="1"/>
  <c r="AC887" i="8" s="1"/>
  <c r="AA922" i="8"/>
  <c r="AB922" i="8" s="1"/>
  <c r="AC922" i="8" s="1"/>
  <c r="AA996" i="8"/>
  <c r="AB996" i="8" s="1"/>
  <c r="AC996" i="8" s="1"/>
  <c r="AA107" i="8"/>
  <c r="AB107" i="8" s="1"/>
  <c r="AC107" i="8" s="1"/>
  <c r="AA326" i="8"/>
  <c r="AB326" i="8" s="1"/>
  <c r="AC326" i="8" s="1"/>
  <c r="AA294" i="8"/>
  <c r="AB294" i="8" s="1"/>
  <c r="AC294" i="8" s="1"/>
  <c r="AA389" i="8"/>
  <c r="AB389" i="8" s="1"/>
  <c r="AC389" i="8" s="1"/>
  <c r="AA808" i="8"/>
  <c r="AB808" i="8" s="1"/>
  <c r="AC808" i="8" s="1"/>
  <c r="AA727" i="8"/>
  <c r="AB727" i="8" s="1"/>
  <c r="AC727" i="8" s="1"/>
  <c r="AA798" i="8"/>
  <c r="AB798" i="8" s="1"/>
  <c r="AC798" i="8" s="1"/>
  <c r="AA900" i="8"/>
  <c r="AB900" i="8" s="1"/>
  <c r="AC900" i="8" s="1"/>
  <c r="AA1003" i="8"/>
  <c r="AB1003" i="8" s="1"/>
  <c r="AC1003" i="8" s="1"/>
  <c r="AA12" i="8"/>
  <c r="AC15" i="8"/>
  <c r="AZ13" i="8" s="1"/>
  <c r="L27" i="5" s="1"/>
  <c r="Z27" i="5" s="1"/>
  <c r="BB13" i="8"/>
  <c r="AY13" i="8"/>
  <c r="J27" i="5" s="1"/>
  <c r="AC8" i="8"/>
  <c r="AZ6" i="8" s="1"/>
  <c r="L20" i="5" s="1"/>
  <c r="Z20" i="5" s="1"/>
  <c r="BB6" i="8"/>
  <c r="AY6" i="8"/>
  <c r="J20" i="5" s="1"/>
  <c r="AC11" i="8"/>
  <c r="AZ9" i="8" s="1"/>
  <c r="L23" i="5" s="1"/>
  <c r="Z23" i="5" s="1"/>
  <c r="BB9" i="8"/>
  <c r="M78" i="7"/>
  <c r="Q17" i="2" s="1"/>
  <c r="AC17" i="2" s="1"/>
  <c r="Q78" i="7"/>
  <c r="Q80" i="7"/>
  <c r="M80" i="7"/>
  <c r="Q19" i="2" s="1"/>
  <c r="AE19" i="2" s="1"/>
  <c r="AD36" i="7"/>
  <c r="AG35" i="7"/>
  <c r="AJ34" i="7"/>
  <c r="AE33" i="7"/>
  <c r="AH32" i="7"/>
  <c r="AC31" i="7"/>
  <c r="AF30" i="7"/>
  <c r="AI29" i="7"/>
  <c r="AD28" i="7"/>
  <c r="AG27" i="7"/>
  <c r="AJ26" i="7"/>
  <c r="AE25" i="7"/>
  <c r="AH24" i="7"/>
  <c r="AC23" i="7"/>
  <c r="AF22" i="7"/>
  <c r="AC36" i="7"/>
  <c r="AF35" i="7"/>
  <c r="AI34" i="7"/>
  <c r="AD33" i="7"/>
  <c r="AG32" i="7"/>
  <c r="AJ31" i="7"/>
  <c r="AE30" i="7"/>
  <c r="AH29" i="7"/>
  <c r="AC28" i="7"/>
  <c r="AF27" i="7"/>
  <c r="AI26" i="7"/>
  <c r="AD25" i="7"/>
  <c r="AG24" i="7"/>
  <c r="AJ23" i="7"/>
  <c r="AE22" i="7"/>
  <c r="AJ36" i="7"/>
  <c r="AE35" i="7"/>
  <c r="AH34" i="7"/>
  <c r="AC33" i="7"/>
  <c r="AF32" i="7"/>
  <c r="AI31" i="7"/>
  <c r="AD30" i="7"/>
  <c r="AG29" i="7"/>
  <c r="AJ28" i="7"/>
  <c r="AE27" i="7"/>
  <c r="AH26" i="7"/>
  <c r="AC25" i="7"/>
  <c r="AF24" i="7"/>
  <c r="AI23" i="7"/>
  <c r="AH36" i="7"/>
  <c r="AC35" i="7"/>
  <c r="AF34" i="7"/>
  <c r="AI33" i="7"/>
  <c r="AD32" i="7"/>
  <c r="AG31" i="7"/>
  <c r="AJ30" i="7"/>
  <c r="AE29" i="7"/>
  <c r="AH28" i="7"/>
  <c r="AC27" i="7"/>
  <c r="AF26" i="7"/>
  <c r="AI25" i="7"/>
  <c r="AG36" i="7"/>
  <c r="AJ35" i="7"/>
  <c r="AE34" i="7"/>
  <c r="AH33" i="7"/>
  <c r="AC32" i="7"/>
  <c r="AF31" i="7"/>
  <c r="AI30" i="7"/>
  <c r="AD29" i="7"/>
  <c r="AG28" i="7"/>
  <c r="AJ27" i="7"/>
  <c r="AE26" i="7"/>
  <c r="AH25" i="7"/>
  <c r="AC24" i="7"/>
  <c r="AF23" i="7"/>
  <c r="AI22" i="7"/>
  <c r="AF36" i="7"/>
  <c r="AD35" i="7"/>
  <c r="AE28" i="7"/>
  <c r="AD24" i="7"/>
  <c r="AD22" i="7"/>
  <c r="AF21" i="7"/>
  <c r="AI20" i="7"/>
  <c r="AD19" i="7"/>
  <c r="AG18" i="7"/>
  <c r="AJ17" i="7"/>
  <c r="AE16" i="7"/>
  <c r="AH15" i="7"/>
  <c r="AC14" i="7"/>
  <c r="AF13" i="7"/>
  <c r="AI12" i="7"/>
  <c r="AD11" i="7"/>
  <c r="AG10" i="7"/>
  <c r="AJ9" i="7"/>
  <c r="AE8" i="7"/>
  <c r="AE36" i="7"/>
  <c r="AG34" i="7"/>
  <c r="AG33" i="7"/>
  <c r="AI32" i="7"/>
  <c r="AH31" i="7"/>
  <c r="AH30" i="7"/>
  <c r="AJ29" i="7"/>
  <c r="AI27" i="7"/>
  <c r="AD26" i="7"/>
  <c r="AF25" i="7"/>
  <c r="AJ24" i="7"/>
  <c r="AJ22" i="7"/>
  <c r="AI21" i="7"/>
  <c r="AD20" i="7"/>
  <c r="AG19" i="7"/>
  <c r="AJ18" i="7"/>
  <c r="AE17" i="7"/>
  <c r="AH16" i="7"/>
  <c r="AC15" i="7"/>
  <c r="AF14" i="7"/>
  <c r="AI13" i="7"/>
  <c r="AD12" i="7"/>
  <c r="AG11" i="7"/>
  <c r="AJ10" i="7"/>
  <c r="AE9" i="7"/>
  <c r="AH8" i="7"/>
  <c r="AI35" i="7"/>
  <c r="AD34" i="7"/>
  <c r="AF33" i="7"/>
  <c r="AE32" i="7"/>
  <c r="AE31" i="7"/>
  <c r="AG30" i="7"/>
  <c r="AF29" i="7"/>
  <c r="AI28" i="7"/>
  <c r="AH27" i="7"/>
  <c r="AC26" i="7"/>
  <c r="AI24" i="7"/>
  <c r="AH22" i="7"/>
  <c r="AH21" i="7"/>
  <c r="AC20" i="7"/>
  <c r="AF19" i="7"/>
  <c r="AI18" i="7"/>
  <c r="AD17" i="7"/>
  <c r="AG16" i="7"/>
  <c r="AJ15" i="7"/>
  <c r="AE14" i="7"/>
  <c r="AH13" i="7"/>
  <c r="AC12" i="7"/>
  <c r="AF11" i="7"/>
  <c r="AI10" i="7"/>
  <c r="AD9" i="7"/>
  <c r="AG8" i="7"/>
  <c r="AI36" i="7"/>
  <c r="AH35" i="7"/>
  <c r="AC34" i="7"/>
  <c r="AD31" i="7"/>
  <c r="AC30" i="7"/>
  <c r="AC29" i="7"/>
  <c r="AF28" i="7"/>
  <c r="AD27" i="7"/>
  <c r="AE24" i="7"/>
  <c r="AG22" i="7"/>
  <c r="AG21" i="7"/>
  <c r="AJ20" i="7"/>
  <c r="AE19" i="7"/>
  <c r="AH18" i="7"/>
  <c r="AC17" i="7"/>
  <c r="AF16" i="7"/>
  <c r="AI15" i="7"/>
  <c r="AD14" i="7"/>
  <c r="AG13" i="7"/>
  <c r="AJ12" i="7"/>
  <c r="AE11" i="7"/>
  <c r="AH10" i="7"/>
  <c r="AC9" i="7"/>
  <c r="AF8" i="7"/>
  <c r="AH23" i="7"/>
  <c r="AE21" i="7"/>
  <c r="AI19" i="7"/>
  <c r="AC18" i="7"/>
  <c r="AH17" i="7"/>
  <c r="AE15" i="7"/>
  <c r="AJ14" i="7"/>
  <c r="AC13" i="7"/>
  <c r="AC11" i="7"/>
  <c r="AF9" i="7"/>
  <c r="AJ8" i="7"/>
  <c r="AD15" i="7"/>
  <c r="AI14" i="7"/>
  <c r="AI8" i="7"/>
  <c r="AJ21" i="7"/>
  <c r="AJ19" i="7"/>
  <c r="AI17" i="7"/>
  <c r="AF15" i="7"/>
  <c r="AG26" i="7"/>
  <c r="AJ25" i="7"/>
  <c r="AG23" i="7"/>
  <c r="AD21" i="7"/>
  <c r="AH19" i="7"/>
  <c r="AG17" i="7"/>
  <c r="AG25" i="7"/>
  <c r="AE23" i="7"/>
  <c r="AC21" i="7"/>
  <c r="AC19" i="7"/>
  <c r="AF17" i="7"/>
  <c r="AJ16" i="7"/>
  <c r="AH14" i="7"/>
  <c r="AH12" i="7"/>
  <c r="AD8" i="7"/>
  <c r="AI9" i="7"/>
  <c r="AF20" i="7"/>
  <c r="AG15" i="7"/>
  <c r="AH11" i="7"/>
  <c r="AJ33" i="7"/>
  <c r="AD23" i="7"/>
  <c r="AI16" i="7"/>
  <c r="AG14" i="7"/>
  <c r="AG12" i="7"/>
  <c r="AF10" i="7"/>
  <c r="AC8" i="7"/>
  <c r="AG20" i="7"/>
  <c r="AC16" i="7"/>
  <c r="AJ13" i="7"/>
  <c r="AJ11" i="7"/>
  <c r="AD10" i="7"/>
  <c r="AI11" i="7"/>
  <c r="AH20" i="7"/>
  <c r="AD16" i="7"/>
  <c r="AF12" i="7"/>
  <c r="AE10" i="7"/>
  <c r="AJ32" i="7"/>
  <c r="AF18" i="7"/>
  <c r="AE12" i="7"/>
  <c r="AC22" i="7"/>
  <c r="AE18" i="7"/>
  <c r="AE13" i="7"/>
  <c r="AC10" i="7"/>
  <c r="AH9" i="7"/>
  <c r="AE20" i="7"/>
  <c r="AD18" i="7"/>
  <c r="AD13" i="7"/>
  <c r="AG9" i="7"/>
  <c r="Q81" i="7"/>
  <c r="M81" i="7"/>
  <c r="Q20" i="2" s="1"/>
  <c r="AF20" i="2" s="1"/>
  <c r="AS82" i="7"/>
  <c r="AN81" i="7"/>
  <c r="AQ80" i="7"/>
  <c r="AT79" i="7"/>
  <c r="AO78" i="7"/>
  <c r="AR77" i="7"/>
  <c r="AR82" i="7"/>
  <c r="AM81" i="7"/>
  <c r="AP80" i="7"/>
  <c r="AS79" i="7"/>
  <c r="AN78" i="7"/>
  <c r="AQ77" i="7"/>
  <c r="AQ82" i="7"/>
  <c r="AT81" i="7"/>
  <c r="AO80" i="7"/>
  <c r="AR79" i="7"/>
  <c r="AM78" i="7"/>
  <c r="AP77" i="7"/>
  <c r="AP82" i="7"/>
  <c r="AO82" i="7"/>
  <c r="AR81" i="7"/>
  <c r="AM80" i="7"/>
  <c r="AP79" i="7"/>
  <c r="AS78" i="7"/>
  <c r="AN77" i="7"/>
  <c r="AN82" i="7"/>
  <c r="AQ81" i="7"/>
  <c r="AT80" i="7"/>
  <c r="AO79" i="7"/>
  <c r="AR78" i="7"/>
  <c r="AM77" i="7"/>
  <c r="AM82" i="7"/>
  <c r="AP81" i="7"/>
  <c r="AS80" i="7"/>
  <c r="AN79" i="7"/>
  <c r="AT82" i="7"/>
  <c r="AN80" i="7"/>
  <c r="AP78" i="7"/>
  <c r="AO77" i="7"/>
  <c r="AQ79" i="7"/>
  <c r="AM79" i="7"/>
  <c r="AS81" i="7"/>
  <c r="AO81" i="7"/>
  <c r="AT78" i="7"/>
  <c r="AT77" i="7"/>
  <c r="AR80" i="7"/>
  <c r="AQ78" i="7"/>
  <c r="AS77" i="7"/>
  <c r="M82" i="7"/>
  <c r="Q21" i="2" s="1"/>
  <c r="AG21" i="2" s="1"/>
  <c r="Q82" i="7"/>
  <c r="Q79" i="7"/>
  <c r="M79" i="7"/>
  <c r="Q18" i="2" s="1"/>
  <c r="AD18" i="2" s="1"/>
  <c r="M77" i="7"/>
  <c r="Q16" i="2" s="1"/>
  <c r="AB16" i="2" s="1"/>
  <c r="Q77" i="7"/>
  <c r="S69" i="8" l="1"/>
  <c r="S54" i="8"/>
  <c r="S56" i="8"/>
  <c r="S208" i="8"/>
  <c r="S14" i="8"/>
  <c r="AB14" i="8"/>
  <c r="S55" i="8"/>
  <c r="AB55" i="8"/>
  <c r="AC55" i="8" s="1"/>
  <c r="AB10" i="8"/>
  <c r="S10" i="8"/>
  <c r="S211" i="8"/>
  <c r="S12" i="8"/>
  <c r="AB12" i="8"/>
  <c r="S50" i="8"/>
  <c r="AB50" i="8"/>
  <c r="AC50" i="8" s="1"/>
  <c r="AB210" i="8"/>
  <c r="AC210" i="8" s="1"/>
  <c r="S210" i="8"/>
  <c r="AB65" i="8"/>
  <c r="AC65" i="8" s="1"/>
  <c r="S65" i="8"/>
  <c r="S66" i="8"/>
  <c r="S51" i="8"/>
  <c r="AB48" i="8"/>
  <c r="AC48" i="8" s="1"/>
  <c r="S48" i="8"/>
  <c r="S11" i="8"/>
  <c r="S209" i="8"/>
  <c r="AB68" i="8"/>
  <c r="AC68" i="8" s="1"/>
  <c r="S68" i="8"/>
  <c r="AB247" i="8"/>
  <c r="AC247" i="8" s="1"/>
  <c r="S247" i="8"/>
  <c r="AB13" i="8"/>
  <c r="S13" i="8"/>
  <c r="AB245" i="8"/>
  <c r="AC245" i="8" s="1"/>
  <c r="S245" i="8"/>
  <c r="AD245" i="8" s="1"/>
  <c r="S71" i="8"/>
  <c r="S248" i="8"/>
  <c r="AB248" i="8"/>
  <c r="AC248" i="8" s="1"/>
  <c r="AB246" i="8"/>
  <c r="AC246" i="8" s="1"/>
  <c r="S246" i="8"/>
  <c r="S47" i="8"/>
  <c r="BB30" i="8"/>
  <c r="BB63" i="8"/>
  <c r="BB47" i="8"/>
  <c r="BB55" i="8"/>
  <c r="BB57" i="8"/>
  <c r="BB15" i="8"/>
  <c r="BB48" i="8"/>
  <c r="BB65" i="8"/>
  <c r="BB19" i="8"/>
  <c r="BB22" i="8"/>
  <c r="BB25" i="8"/>
  <c r="BB45" i="8"/>
  <c r="BB60" i="8"/>
  <c r="BB31" i="8"/>
  <c r="BB16" i="8"/>
  <c r="BB26" i="8"/>
  <c r="BB53" i="8"/>
  <c r="BB36" i="8"/>
  <c r="BB33" i="8"/>
  <c r="BB43" i="8"/>
  <c r="BB49" i="8"/>
  <c r="BB59" i="8"/>
  <c r="BB34" i="8"/>
  <c r="BB61" i="8"/>
  <c r="BB41" i="8"/>
  <c r="BB23" i="8"/>
  <c r="BB52" i="8"/>
  <c r="BB54" i="8"/>
  <c r="BB32" i="8"/>
  <c r="BB42" i="8"/>
  <c r="BB46" i="8"/>
  <c r="BB24" i="8"/>
  <c r="BB56" i="8"/>
  <c r="BB44" i="8"/>
  <c r="BB40" i="8"/>
  <c r="BB64" i="8"/>
  <c r="BB39" i="8"/>
  <c r="AC16" i="8"/>
  <c r="BB21" i="8"/>
  <c r="BB51" i="8"/>
  <c r="BB29" i="8"/>
  <c r="BB20" i="8"/>
  <c r="BB58" i="8"/>
  <c r="BB50" i="8"/>
  <c r="BB18" i="8"/>
  <c r="BB27" i="8"/>
  <c r="BB14" i="8"/>
  <c r="BB37" i="8"/>
  <c r="BB17" i="8"/>
  <c r="BB35" i="8"/>
  <c r="BB38" i="8"/>
  <c r="BB28" i="8"/>
  <c r="BB62" i="8"/>
  <c r="S206" i="8"/>
  <c r="AD206" i="8" s="1"/>
  <c r="S207" i="8"/>
  <c r="AB207" i="8"/>
  <c r="AC207" i="8" s="1"/>
  <c r="AB9" i="8"/>
  <c r="S9" i="8"/>
  <c r="S8" i="8"/>
  <c r="S67" i="8"/>
  <c r="S57" i="8"/>
  <c r="AB57" i="8"/>
  <c r="AC57" i="8" s="1"/>
  <c r="S53" i="8"/>
  <c r="AB53" i="8"/>
  <c r="AC53" i="8" s="1"/>
  <c r="AB70" i="8"/>
  <c r="AC70" i="8" s="1"/>
  <c r="S70" i="8"/>
  <c r="S49" i="8"/>
  <c r="AI82" i="7"/>
  <c r="AD81" i="7"/>
  <c r="AG80" i="7"/>
  <c r="AJ79" i="7"/>
  <c r="AE78" i="7"/>
  <c r="AH77" i="7"/>
  <c r="AH82" i="7"/>
  <c r="AC81" i="7"/>
  <c r="AF80" i="7"/>
  <c r="AI79" i="7"/>
  <c r="AD78" i="7"/>
  <c r="AG77" i="7"/>
  <c r="AG82" i="7"/>
  <c r="AJ81" i="7"/>
  <c r="AE80" i="7"/>
  <c r="AH79" i="7"/>
  <c r="AC78" i="7"/>
  <c r="AF77" i="7"/>
  <c r="AF82" i="7"/>
  <c r="AE82" i="7"/>
  <c r="AH81" i="7"/>
  <c r="AC80" i="7"/>
  <c r="AF79" i="7"/>
  <c r="AI78" i="7"/>
  <c r="AD77" i="7"/>
  <c r="AD82" i="7"/>
  <c r="AG81" i="7"/>
  <c r="AJ80" i="7"/>
  <c r="AE79" i="7"/>
  <c r="AH78" i="7"/>
  <c r="AC77" i="7"/>
  <c r="AC82" i="7"/>
  <c r="AF81" i="7"/>
  <c r="AI80" i="7"/>
  <c r="AD79" i="7"/>
  <c r="AJ82" i="7"/>
  <c r="AE81" i="7"/>
  <c r="AH80" i="7"/>
  <c r="AJ78" i="7"/>
  <c r="AJ77" i="7"/>
  <c r="AD80" i="7"/>
  <c r="AG78" i="7"/>
  <c r="AI77" i="7"/>
  <c r="AF78" i="7"/>
  <c r="AE77" i="7"/>
  <c r="AG79" i="7"/>
  <c r="AC79" i="7"/>
  <c r="AI81" i="7"/>
  <c r="AD65" i="8" l="1"/>
  <c r="AY8" i="8"/>
  <c r="J22" i="5" s="1"/>
  <c r="AC10" i="8"/>
  <c r="AZ8" i="8" s="1"/>
  <c r="L22" i="5" s="1"/>
  <c r="Z22" i="5" s="1"/>
  <c r="BB8" i="8"/>
  <c r="AD47" i="8"/>
  <c r="AD51" i="8"/>
  <c r="AD50" i="8"/>
  <c r="AD49" i="8"/>
  <c r="AD48" i="8"/>
  <c r="AY7" i="8"/>
  <c r="J21" i="5" s="1"/>
  <c r="BB7" i="8"/>
  <c r="AC9" i="8"/>
  <c r="AZ7" i="8" s="1"/>
  <c r="L21" i="5" s="1"/>
  <c r="Z21" i="5" s="1"/>
  <c r="AD54" i="8"/>
  <c r="AD56" i="8"/>
  <c r="AD57" i="8"/>
  <c r="AD53" i="8"/>
  <c r="AD55" i="8"/>
  <c r="AC13" i="8"/>
  <c r="AZ11" i="8" s="1"/>
  <c r="L25" i="5" s="1"/>
  <c r="Z25" i="5" s="1"/>
  <c r="AY11" i="8"/>
  <c r="J25" i="5" s="1"/>
  <c r="BB11" i="8"/>
  <c r="AC14" i="8"/>
  <c r="AZ12" i="8" s="1"/>
  <c r="L26" i="5" s="1"/>
  <c r="Z26" i="5" s="1"/>
  <c r="AY12" i="8"/>
  <c r="J26" i="5" s="1"/>
  <c r="BB12" i="8"/>
  <c r="AD12" i="8"/>
  <c r="AD13" i="8"/>
  <c r="AD11" i="8"/>
  <c r="AD15" i="8"/>
  <c r="AD8" i="8"/>
  <c r="AD14" i="8"/>
  <c r="AD10" i="8"/>
  <c r="AD9" i="8"/>
  <c r="AC12" i="8"/>
  <c r="AZ10" i="8" s="1"/>
  <c r="L24" i="5" s="1"/>
  <c r="Z24" i="5" s="1"/>
  <c r="AY10" i="8"/>
  <c r="J24" i="5" s="1"/>
  <c r="BB10"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<sst xmlns="http://schemas.openxmlformats.org/spreadsheetml/2006/main" count="5017" uniqueCount="1115">
  <si>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</si>
  <si>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</si>
  <si>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</si>
  <si>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</si>
  <si>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</si>
  <si>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</si>
  <si>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</si>
  <si>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</si>
  <si>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</si>
  <si>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</si>
  <si>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</si>
  <si>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</si>
  <si>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</si>
  <si>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</si>
  <si>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</si>
  <si>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</si>
  <si>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</si>
  <si>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</si>
  <si>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</si>
  <si>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</si>
  <si>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</si>
  <si>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</si>
  <si>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</si>
  <si>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</si>
  <si>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</si>
  <si>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</si>
  <si>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</si>
  <si>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</si>
  <si>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</si>
  <si>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</si>
  <si>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</si>
  <si>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</si>
  <si>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</si>
  <si>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</si>
  <si>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</si>
  <si>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</si>
  <si>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</si>
  <si>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</si>
  <si>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</si>
  <si>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</si>
  <si>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</si>
  <si>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</si>
  <si>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</si>
  <si>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</si>
  <si>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</si>
  <si>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</si>
  <si>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</si>
  <si>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</si>
  <si>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</si>
  <si>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</si>
  <si>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</si>
  <si>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</si>
  <si>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</si>
  <si>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</si>
  <si>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</si>
  <si>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</si>
  <si>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</si>
  <si>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</si>
  <si>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</si>
  <si>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</si>
  <si>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</si>
  <si>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</si>
  <si>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</si>
  <si>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</si>
  <si>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</si>
  <si>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</si>
  <si>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</si>
  <si>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</si>
  <si>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</si>
  <si>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</si>
  <si>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</si>
  <si>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</si>
  <si>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</si>
  <si>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</si>
  <si>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</si>
  <si>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</si>
  <si>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</si>
  <si>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</si>
  <si>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</si>
  <si>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</si>
  <si>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</si>
  <si>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</si>
  <si>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</si>
  <si>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</si>
  <si>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</si>
  <si>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</si>
  <si>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</si>
  <si>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</si>
  <si>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</si>
  <si>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</si>
  <si>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</si>
  <si>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</si>
  <si>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</si>
  <si>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</si>
  <si>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</si>
  <si>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</si>
  <si>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</si>
  <si>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</si>
  <si>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</si>
  <si>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</si>
  <si>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</si>
  <si>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</si>
  <si>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</si>
  <si>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</si>
  <si>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</si>
  <si>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</si>
  <si>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</si>
  <si>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</si>
  <si>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</si>
  <si>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</si>
  <si>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</si>
  <si>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Cheshire West and Chester population</t>
  </si>
  <si>
    <t>grey shaded cells = formula</t>
  </si>
  <si>
    <t>United Kingdom</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</si>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</sst>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A6BF0BEF-0C08-462D-B0EF-E1746FEC2211}"/>
    <cellStyle name="Currency 2" xfId="11" xr:uid="{57D82A43-8959-4EEA-BD18-63F4DB3F5C7F}"/>
    <cellStyle name="Hyperlink 2" xfId="2" xr:uid="{89A0F9F2-CA57-4D5B-B111-F164A3C3DB8B}"/>
    <cellStyle name="Normal" xfId="0" builtinId="0"/>
    <cellStyle name="Normal 2" xfId="1" xr:uid="{336FBB04-C647-4856-BC9C-DAD0D5469756}"/>
    <cellStyle name="Normal 2 2 2" xfId="3" xr:uid="{6C37CEDA-7126-4F1E-8C0D-CA287E3436EB}"/>
    <cellStyle name="Normal 3" xfId="4" xr:uid="{8624869B-67F6-4C07-8B84-FF737551DDCA}"/>
    <cellStyle name="Normal 5" xfId="9" xr:uid="{6C840BEC-F3FB-4E4C-AEEF-6C57D9ECD713}"/>
    <cellStyle name="Normal 6" xfId="7" xr:uid="{C4A07700-D1AF-4676-8A1D-960AE79C47DD}"/>
    <cellStyle name="Per cent 2" xfId="8" xr:uid="{3B8FF4AE-7223-4DAE-BA49-005A1980AEC3}"/>
    <cellStyle name="Percent 2" xfId="6" xr:uid="{2B7FB628-81BC-4C45-8796-FB0DF17AD16B}"/>
    <cellStyle name="Percent 2 2" xfId="10" xr:uid="{EBD2500C-F9F4-4257-97A5-60D3F0D7718D}"/>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C932-4F1D-B976-6CCD84B723F2}"/>
              </c:ext>
            </c:extLst>
          </c:dPt>
          <c:dPt>
            <c:idx val="1"/>
            <c:invertIfNegative val="0"/>
            <c:bubble3D val="0"/>
            <c:spPr>
              <a:solidFill>
                <a:srgbClr val="1B8E82"/>
              </a:solidFill>
            </c:spPr>
            <c:extLst>
              <c:ext xmlns:c16="http://schemas.microsoft.com/office/drawing/2014/chart" uri="{C3380CC4-5D6E-409C-BE32-E72D297353CC}">
                <c16:uniqueId val="{00000003-C932-4F1D-B976-6CCD84B723F2}"/>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C932-4F1D-B976-6CCD84B723F2}"/>
              </c:ext>
            </c:extLst>
          </c:dPt>
          <c:dPt>
            <c:idx val="3"/>
            <c:invertIfNegative val="0"/>
            <c:bubble3D val="0"/>
            <c:spPr>
              <a:solidFill>
                <a:srgbClr val="1C4A4F"/>
              </a:solidFill>
            </c:spPr>
            <c:extLst>
              <c:ext xmlns:c16="http://schemas.microsoft.com/office/drawing/2014/chart" uri="{C3380CC4-5D6E-409C-BE32-E72D297353CC}">
                <c16:uniqueId val="{00000007-C932-4F1D-B976-6CCD84B723F2}"/>
              </c:ext>
            </c:extLst>
          </c:dPt>
          <c:dPt>
            <c:idx val="4"/>
            <c:invertIfNegative val="0"/>
            <c:bubble3D val="0"/>
            <c:spPr>
              <a:solidFill>
                <a:srgbClr val="D7A928"/>
              </a:solidFill>
            </c:spPr>
            <c:extLst>
              <c:ext xmlns:c16="http://schemas.microsoft.com/office/drawing/2014/chart" uri="{C3380CC4-5D6E-409C-BE32-E72D297353CC}">
                <c16:uniqueId val="{00000009-C932-4F1D-B976-6CCD84B723F2}"/>
              </c:ext>
            </c:extLst>
          </c:dPt>
          <c:dPt>
            <c:idx val="5"/>
            <c:invertIfNegative val="0"/>
            <c:bubble3D val="0"/>
            <c:spPr>
              <a:solidFill>
                <a:srgbClr val="696969"/>
              </a:solidFill>
            </c:spPr>
            <c:extLst>
              <c:ext xmlns:c16="http://schemas.microsoft.com/office/drawing/2014/chart" uri="{C3380CC4-5D6E-409C-BE32-E72D297353CC}">
                <c16:uniqueId val="{0000000B-C932-4F1D-B976-6CCD84B723F2}"/>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C-C932-4F1D-B976-6CCD84B723F2}"/>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10.67952437786651</c:v>
                </c:pt>
                <c:pt idx="1">
                  <c:v>12.360292441659578</c:v>
                </c:pt>
                <c:pt idx="2">
                  <c:v>21.5681059856513</c:v>
                </c:pt>
                <c:pt idx="3">
                  <c:v>24.255768918115209</c:v>
                </c:pt>
                <c:pt idx="4">
                  <c:v>29.256245842730401</c:v>
                </c:pt>
                <c:pt idx="5">
                  <c:v>1.8800624339770071</c:v>
                </c:pt>
              </c:numCache>
            </c:numRef>
          </c:val>
          <c:extLst>
            <c:ext xmlns:c16="http://schemas.microsoft.com/office/drawing/2014/chart" uri="{C3380CC4-5D6E-409C-BE32-E72D297353CC}">
              <c16:uniqueId val="{0000000D-C932-4F1D-B976-6CCD84B723F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F76A-4B74-B2BF-316E5CA5818B}"/>
              </c:ext>
            </c:extLst>
          </c:dPt>
          <c:val>
            <c:numRef>
              <c:f>Group!$AB$16:$AB$21</c:f>
              <c:numCache>
                <c:formatCode>General</c:formatCode>
                <c:ptCount val="6"/>
                <c:pt idx="0">
                  <c:v>86.919832556422989</c:v>
                </c:pt>
                <c:pt idx="1">
                  <c:v>100</c:v>
                </c:pt>
                <c:pt idx="2">
                  <c:v>100</c:v>
                </c:pt>
                <c:pt idx="3">
                  <c:v>100</c:v>
                </c:pt>
                <c:pt idx="4">
                  <c:v>100</c:v>
                </c:pt>
                <c:pt idx="5">
                  <c:v>100</c:v>
                </c:pt>
              </c:numCache>
            </c:numRef>
          </c:val>
          <c:extLst>
            <c:ext xmlns:c16="http://schemas.microsoft.com/office/drawing/2014/chart" uri="{C3380CC4-5D6E-409C-BE32-E72D297353CC}">
              <c16:uniqueId val="{00000001-F76A-4B74-B2BF-316E5CA5818B}"/>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95.745977002399414</c:v>
                </c:pt>
                <c:pt idx="2">
                  <c:v>100</c:v>
                </c:pt>
                <c:pt idx="3">
                  <c:v>100</c:v>
                </c:pt>
                <c:pt idx="4">
                  <c:v>100</c:v>
                </c:pt>
                <c:pt idx="5">
                  <c:v>100</c:v>
                </c:pt>
              </c:numCache>
            </c:numRef>
          </c:val>
          <c:extLst>
            <c:ext xmlns:c16="http://schemas.microsoft.com/office/drawing/2014/chart" uri="{C3380CC4-5D6E-409C-BE32-E72D297353CC}">
              <c16:uniqueId val="{00000002-F76A-4B74-B2BF-316E5CA5818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F76A-4B74-B2BF-316E5CA5818B}"/>
              </c:ext>
            </c:extLst>
          </c:dPt>
          <c:val>
            <c:numRef>
              <c:f>Group!$AD$16:$AD$21</c:f>
              <c:numCache>
                <c:formatCode>General</c:formatCode>
                <c:ptCount val="6"/>
                <c:pt idx="0">
                  <c:v>100</c:v>
                </c:pt>
                <c:pt idx="1">
                  <c:v>100</c:v>
                </c:pt>
                <c:pt idx="2">
                  <c:v>67.449468327038545</c:v>
                </c:pt>
                <c:pt idx="3">
                  <c:v>100</c:v>
                </c:pt>
                <c:pt idx="4">
                  <c:v>100</c:v>
                </c:pt>
                <c:pt idx="5">
                  <c:v>100</c:v>
                </c:pt>
              </c:numCache>
            </c:numRef>
          </c:val>
          <c:extLst>
            <c:ext xmlns:c16="http://schemas.microsoft.com/office/drawing/2014/chart" uri="{C3380CC4-5D6E-409C-BE32-E72D297353CC}">
              <c16:uniqueId val="{00000004-F76A-4B74-B2BF-316E5CA5818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F76A-4B74-B2BF-316E5CA5818B}"/>
              </c:ext>
            </c:extLst>
          </c:dPt>
          <c:val>
            <c:numRef>
              <c:f>Group!$AE$16:$AE$21</c:f>
              <c:numCache>
                <c:formatCode>General</c:formatCode>
                <c:ptCount val="6"/>
                <c:pt idx="0">
                  <c:v>100</c:v>
                </c:pt>
                <c:pt idx="1">
                  <c:v>100</c:v>
                </c:pt>
                <c:pt idx="2">
                  <c:v>100</c:v>
                </c:pt>
                <c:pt idx="3">
                  <c:v>119.49762849647672</c:v>
                </c:pt>
                <c:pt idx="4">
                  <c:v>100</c:v>
                </c:pt>
                <c:pt idx="5">
                  <c:v>100</c:v>
                </c:pt>
              </c:numCache>
            </c:numRef>
          </c:val>
          <c:extLst>
            <c:ext xmlns:c16="http://schemas.microsoft.com/office/drawing/2014/chart" uri="{C3380CC4-5D6E-409C-BE32-E72D297353CC}">
              <c16:uniqueId val="{00000006-F76A-4B74-B2BF-316E5CA5818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F76A-4B74-B2BF-316E5CA5818B}"/>
              </c:ext>
            </c:extLst>
          </c:dPt>
          <c:val>
            <c:numRef>
              <c:f>Group!$AF$16:$AF$21</c:f>
              <c:numCache>
                <c:formatCode>General</c:formatCode>
                <c:ptCount val="6"/>
                <c:pt idx="0">
                  <c:v>100</c:v>
                </c:pt>
                <c:pt idx="1">
                  <c:v>100</c:v>
                </c:pt>
                <c:pt idx="2">
                  <c:v>100</c:v>
                </c:pt>
                <c:pt idx="3">
                  <c:v>100</c:v>
                </c:pt>
                <c:pt idx="4">
                  <c:v>115.65195458052284</c:v>
                </c:pt>
                <c:pt idx="5">
                  <c:v>100</c:v>
                </c:pt>
              </c:numCache>
            </c:numRef>
          </c:val>
          <c:extLst>
            <c:ext xmlns:c16="http://schemas.microsoft.com/office/drawing/2014/chart" uri="{C3380CC4-5D6E-409C-BE32-E72D297353CC}">
              <c16:uniqueId val="{00000008-F76A-4B74-B2BF-316E5CA5818B}"/>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80.573437704572811</c:v>
                </c:pt>
              </c:numCache>
            </c:numRef>
          </c:val>
          <c:extLst>
            <c:ext xmlns:c16="http://schemas.microsoft.com/office/drawing/2014/chart" uri="{C3380CC4-5D6E-409C-BE32-E72D297353CC}">
              <c16:uniqueId val="{00000009-F76A-4B74-B2BF-316E5CA5818B}"/>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12FA-48C6-A865-29B4855F0770}"/>
              </c:ext>
            </c:extLst>
          </c:dPt>
          <c:val>
            <c:numRef>
              <c:f>Type!$Z$16:$Z$44</c:f>
              <c:numCache>
                <c:formatCode>General</c:formatCode>
                <c:ptCount val="29"/>
                <c:pt idx="0">
                  <c:v>90.772665656324421</c:v>
                </c:pt>
                <c:pt idx="1">
                  <c:v>171.72444997213626</c:v>
                </c:pt>
                <c:pt idx="2">
                  <c:v>73.604758736682925</c:v>
                </c:pt>
                <c:pt idx="3">
                  <c:v>38.592741165534115</c:v>
                </c:pt>
                <c:pt idx="4">
                  <c:v>44.436887766078314</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12FA-48C6-A865-29B4855F0770}"/>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12FA-48C6-A865-29B4855F0770}"/>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12FA-48C6-A865-29B4855F0770}"/>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12FA-48C6-A865-29B4855F0770}"/>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12FA-48C6-A865-29B4855F0770}"/>
              </c:ext>
            </c:extLst>
          </c:dPt>
          <c:val>
            <c:numRef>
              <c:f>Type!$AA$16:$AA$44</c:f>
              <c:numCache>
                <c:formatCode>General</c:formatCode>
                <c:ptCount val="29"/>
                <c:pt idx="0">
                  <c:v>100</c:v>
                </c:pt>
                <c:pt idx="1">
                  <c:v>100</c:v>
                </c:pt>
                <c:pt idx="2">
                  <c:v>100</c:v>
                </c:pt>
                <c:pt idx="3">
                  <c:v>100</c:v>
                </c:pt>
                <c:pt idx="4">
                  <c:v>100</c:v>
                </c:pt>
                <c:pt idx="5">
                  <c:v>142.388397547913</c:v>
                </c:pt>
                <c:pt idx="6">
                  <c:v>49.99378033740895</c:v>
                </c:pt>
                <c:pt idx="7">
                  <c:v>77.523116427072807</c:v>
                </c:pt>
                <c:pt idx="8">
                  <c:v>117.68160744989092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12FA-48C6-A865-29B4855F0770}"/>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12FA-48C6-A865-29B4855F0770}"/>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76.858966452124605</c:v>
                </c:pt>
                <c:pt idx="10">
                  <c:v>69.282001113162323</c:v>
                </c:pt>
                <c:pt idx="11">
                  <c:v>51.854122288563573</c:v>
                </c:pt>
                <c:pt idx="12">
                  <c:v>61.061218163065845</c:v>
                </c:pt>
                <c:pt idx="13">
                  <c:v>82.976431038933242</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12FA-48C6-A865-29B4855F0770}"/>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12FA-48C6-A865-29B4855F0770}"/>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109.40294452342523</c:v>
                </c:pt>
                <c:pt idx="15">
                  <c:v>114.89440736083438</c:v>
                </c:pt>
                <c:pt idx="16">
                  <c:v>102.17543033655913</c:v>
                </c:pt>
                <c:pt idx="17">
                  <c:v>129.28970201882532</c:v>
                </c:pt>
                <c:pt idx="18">
                  <c:v>147.4219618255463</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12FA-48C6-A865-29B4855F0770}"/>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12FA-48C6-A865-29B4855F0770}"/>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67.662838003155201</c:v>
                </c:pt>
                <c:pt idx="20">
                  <c:v>84.28457851513717</c:v>
                </c:pt>
                <c:pt idx="21">
                  <c:v>118.27605363310558</c:v>
                </c:pt>
                <c:pt idx="22">
                  <c:v>119.96032324009845</c:v>
                </c:pt>
                <c:pt idx="23">
                  <c:v>220.78124887070621</c:v>
                </c:pt>
                <c:pt idx="24">
                  <c:v>141.28057734267426</c:v>
                </c:pt>
                <c:pt idx="25">
                  <c:v>100</c:v>
                </c:pt>
                <c:pt idx="26">
                  <c:v>100</c:v>
                </c:pt>
                <c:pt idx="27">
                  <c:v>100</c:v>
                </c:pt>
                <c:pt idx="28">
                  <c:v>100</c:v>
                </c:pt>
              </c:numCache>
            </c:numRef>
          </c:val>
          <c:extLst>
            <c:ext xmlns:c16="http://schemas.microsoft.com/office/drawing/2014/chart" uri="{C3380CC4-5D6E-409C-BE32-E72D297353CC}">
              <c16:uniqueId val="{00000011-12FA-48C6-A865-29B4855F0770}"/>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12FA-48C6-A865-29B4855F0770}"/>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52.582636664152147</c:v>
                </c:pt>
                <c:pt idx="26">
                  <c:v>113.83476551815859</c:v>
                </c:pt>
                <c:pt idx="27">
                  <c:v>109.07339795874056</c:v>
                </c:pt>
                <c:pt idx="28">
                  <c:v>0</c:v>
                </c:pt>
              </c:numCache>
            </c:numRef>
          </c:val>
          <c:extLst>
            <c:ext xmlns:c16="http://schemas.microsoft.com/office/drawing/2014/chart" uri="{C3380CC4-5D6E-409C-BE32-E72D297353CC}">
              <c16:uniqueId val="{00000013-12FA-48C6-A865-29B4855F0770}"/>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D24F-4517-8556-11B28105088C}"/>
              </c:ext>
            </c:extLst>
          </c:dPt>
          <c:dPt>
            <c:idx val="1"/>
            <c:bubble3D val="0"/>
            <c:extLst>
              <c:ext xmlns:c16="http://schemas.microsoft.com/office/drawing/2014/chart" uri="{C3380CC4-5D6E-409C-BE32-E72D297353CC}">
                <c16:uniqueId val="{00000001-D24F-4517-8556-11B28105088C}"/>
              </c:ext>
            </c:extLst>
          </c:dPt>
          <c:dPt>
            <c:idx val="2"/>
            <c:bubble3D val="0"/>
            <c:extLst>
              <c:ext xmlns:c16="http://schemas.microsoft.com/office/drawing/2014/chart" uri="{C3380CC4-5D6E-409C-BE32-E72D297353CC}">
                <c16:uniqueId val="{00000002-D24F-4517-8556-11B28105088C}"/>
              </c:ext>
            </c:extLst>
          </c:dPt>
          <c:dPt>
            <c:idx val="3"/>
            <c:bubble3D val="0"/>
            <c:extLst>
              <c:ext xmlns:c16="http://schemas.microsoft.com/office/drawing/2014/chart" uri="{C3380CC4-5D6E-409C-BE32-E72D297353CC}">
                <c16:uniqueId val="{00000003-D24F-4517-8556-11B28105088C}"/>
              </c:ext>
            </c:extLst>
          </c:dPt>
          <c:dPt>
            <c:idx val="4"/>
            <c:bubble3D val="0"/>
            <c:extLst>
              <c:ext xmlns:c16="http://schemas.microsoft.com/office/drawing/2014/chart" uri="{C3380CC4-5D6E-409C-BE32-E72D297353CC}">
                <c16:uniqueId val="{00000004-D24F-4517-8556-11B28105088C}"/>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D24F-4517-8556-11B28105088C}"/>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D24F-4517-8556-11B28105088C}"/>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D24F-4517-8556-11B28105088C}"/>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D24F-4517-8556-11B28105088C}"/>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D24F-4517-8556-11B28105088C}"/>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D24F-4517-8556-11B28105088C}"/>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D24F-4517-8556-11B28105088C}"/>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D24F-4517-8556-11B28105088C}"/>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D24F-4517-8556-11B28105088C}"/>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D24F-4517-8556-11B28105088C}"/>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D24F-4517-8556-11B28105088C}"/>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D24F-4517-8556-11B28105088C}"/>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D24F-4517-8556-11B28105088C}"/>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D24F-4517-8556-11B28105088C}"/>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D24F-4517-8556-11B28105088C}"/>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D24F-4517-8556-11B28105088C}"/>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D24F-4517-8556-11B28105088C}"/>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D24F-4517-8556-11B28105088C}"/>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D24F-4517-8556-11B28105088C}"/>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D24F-4517-8556-11B28105088C}"/>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D24F-4517-8556-11B28105088C}"/>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D24F-4517-8556-11B28105088C}"/>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D24F-4517-8556-11B28105088C}"/>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D24F-4517-8556-11B28105088C}"/>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D24F-4517-8556-11B28105088C}"/>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D24F-4517-8556-11B28105088C}"/>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D24F-4517-8556-11B28105088C}"/>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D24F-4517-8556-11B28105088C}"/>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D24F-4517-8556-11B28105088C}"/>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D24F-4517-8556-11B28105088C}"/>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24F-4517-8556-11B28105088C}"/>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D24F-4517-8556-11B28105088C}"/>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D24F-4517-8556-11B28105088C}"/>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D24F-4517-8556-11B28105088C}"/>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D24F-4517-8556-11B28105088C}"/>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D24F-4517-8556-11B28105088C}"/>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D24F-4517-8556-11B28105088C}"/>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D24F-4517-8556-11B28105088C}"/>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D24F-4517-8556-11B28105088C}"/>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D24F-4517-8556-11B28105088C}"/>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D24F-4517-8556-11B28105088C}"/>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D24F-4517-8556-11B28105088C}"/>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D24F-4517-8556-11B28105088C}"/>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D24F-4517-8556-11B28105088C}"/>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D24F-4517-8556-11B28105088C}"/>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1.3367258118513559</c:v>
                </c:pt>
                <c:pt idx="1">
                  <c:v>4.6907264814194845</c:v>
                </c:pt>
                <c:pt idx="2">
                  <c:v>1.2721794442584533</c:v>
                </c:pt>
                <c:pt idx="3">
                  <c:v>0.83481754268496822</c:v>
                </c:pt>
                <c:pt idx="4">
                  <c:v>1.148175426849682</c:v>
                </c:pt>
                <c:pt idx="5">
                  <c:v>2.4273183796451292</c:v>
                </c:pt>
                <c:pt idx="6">
                  <c:v>1.2858386340810177</c:v>
                </c:pt>
                <c:pt idx="7">
                  <c:v>2.6863073317710078</c:v>
                </c:pt>
                <c:pt idx="8">
                  <c:v>5.4350184131235348</c:v>
                </c:pt>
                <c:pt idx="9">
                  <c:v>2.4251757616337462</c:v>
                </c:pt>
                <c:pt idx="10">
                  <c:v>3.3856042852360226</c:v>
                </c:pt>
                <c:pt idx="11">
                  <c:v>2.508202209574824</c:v>
                </c:pt>
                <c:pt idx="12">
                  <c:v>2.7339805825242718</c:v>
                </c:pt>
                <c:pt idx="13">
                  <c:v>3.4946099765651155</c:v>
                </c:pt>
                <c:pt idx="14">
                  <c:v>5.4350184131235348</c:v>
                </c:pt>
                <c:pt idx="15">
                  <c:v>3.8955473719450953</c:v>
                </c:pt>
                <c:pt idx="16">
                  <c:v>6.3697355205892201</c:v>
                </c:pt>
                <c:pt idx="17">
                  <c:v>6.851824573150318</c:v>
                </c:pt>
                <c:pt idx="18">
                  <c:v>6.4329427519250082</c:v>
                </c:pt>
                <c:pt idx="19">
                  <c:v>4.1922999665215936</c:v>
                </c:pt>
                <c:pt idx="20">
                  <c:v>5.5625041848008028</c:v>
                </c:pt>
                <c:pt idx="21">
                  <c:v>5.9902243053230659</c:v>
                </c:pt>
                <c:pt idx="22">
                  <c:v>6.1825242718446605</c:v>
                </c:pt>
                <c:pt idx="23">
                  <c:v>8.5777033813190489</c:v>
                </c:pt>
                <c:pt idx="24">
                  <c:v>3.3301640441914961</c:v>
                </c:pt>
              </c:numCache>
            </c:numRef>
          </c:xVal>
          <c:yVal>
            <c:numRef>
              <c:f>'Customer View Chart'!$X$17:$X$41</c:f>
              <c:numCache>
                <c:formatCode>General</c:formatCode>
                <c:ptCount val="25"/>
                <c:pt idx="0">
                  <c:v>90.772665656324421</c:v>
                </c:pt>
                <c:pt idx="1">
                  <c:v>171.72444997213626</c:v>
                </c:pt>
                <c:pt idx="2">
                  <c:v>73.604758736682925</c:v>
                </c:pt>
                <c:pt idx="3">
                  <c:v>38.592741165534115</c:v>
                </c:pt>
                <c:pt idx="4">
                  <c:v>44.436887766078314</c:v>
                </c:pt>
                <c:pt idx="5">
                  <c:v>142.388397547913</c:v>
                </c:pt>
                <c:pt idx="6">
                  <c:v>49.99378033740895</c:v>
                </c:pt>
                <c:pt idx="7">
                  <c:v>77.523116427072807</c:v>
                </c:pt>
                <c:pt idx="8">
                  <c:v>117.68160744989092</c:v>
                </c:pt>
                <c:pt idx="9">
                  <c:v>76.858966452124605</c:v>
                </c:pt>
                <c:pt idx="10">
                  <c:v>69.282001113162323</c:v>
                </c:pt>
                <c:pt idx="11">
                  <c:v>51.854122288563573</c:v>
                </c:pt>
                <c:pt idx="12">
                  <c:v>61.061218163065845</c:v>
                </c:pt>
                <c:pt idx="13">
                  <c:v>82.976431038933242</c:v>
                </c:pt>
                <c:pt idx="14">
                  <c:v>109.40294452342523</c:v>
                </c:pt>
                <c:pt idx="15">
                  <c:v>114.89440736083438</c:v>
                </c:pt>
                <c:pt idx="16">
                  <c:v>102.17543033655913</c:v>
                </c:pt>
                <c:pt idx="17">
                  <c:v>129.28970201882532</c:v>
                </c:pt>
                <c:pt idx="18">
                  <c:v>147.4219618255463</c:v>
                </c:pt>
                <c:pt idx="19">
                  <c:v>67.662838003155201</c:v>
                </c:pt>
                <c:pt idx="20">
                  <c:v>84.28457851513717</c:v>
                </c:pt>
                <c:pt idx="21">
                  <c:v>118.27605363310558</c:v>
                </c:pt>
                <c:pt idx="22">
                  <c:v>119.96032324009845</c:v>
                </c:pt>
                <c:pt idx="23">
                  <c:v>220.78124887070621</c:v>
                </c:pt>
                <c:pt idx="24">
                  <c:v>141.28057734267426</c:v>
                </c:pt>
              </c:numCache>
            </c:numRef>
          </c:yVal>
          <c:smooth val="0"/>
          <c:extLst>
            <c:ext xmlns:c16="http://schemas.microsoft.com/office/drawing/2014/chart" uri="{C3380CC4-5D6E-409C-BE32-E72D297353CC}">
              <c16:uniqueId val="{00000019-D24F-4517-8556-11B28105088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98.693249735417737</c:v>
                </c:pt>
                <c:pt idx="1">
                  <c:v>99.359515218361963</c:v>
                </c:pt>
                <c:pt idx="2">
                  <c:v>96.57970002302757</c:v>
                </c:pt>
                <c:pt idx="3">
                  <c:v>98.3171778376757</c:v>
                </c:pt>
                <c:pt idx="4">
                  <c:v>99.857916443494645</c:v>
                </c:pt>
                <c:pt idx="5">
                  <c:v>101.32064361562033</c:v>
                </c:pt>
                <c:pt idx="6">
                  <c:v>102.31481844118963</c:v>
                </c:pt>
                <c:pt idx="7">
                  <c:v>102.41872484403601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543F-4A04-A8FB-357A32E9B894}"/>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6A4A127D-E32E-4FBF-B3D2-F2CD51457F93}"/>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701EA800-D814-4647-A2CB-3D1351411D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F496F70C-9CA5-4C35-9A28-8B551269F97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9BA33EC4-1292-4374-BBAC-C0DB2A7D6C23}"/>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043DAAD2-71FA-4DFD-B216-38207AE8E00B}"/>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5F2940F1-1874-4A73-AFAA-9E3ECEDAE1DE}"/>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418FE7E6-A4E3-4B1E-B429-BA815CC655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9E5A9836-3D7F-45DD-976E-9EC13D03D9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638D2705-D178-47E8-BF1A-34025AE217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A0BF9E51-66D5-4395-9B96-084BE450835F}"/>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845DB5CD-9EAF-4CA9-AEAE-298AA806E5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064A215F-79A2-4BFF-AD9D-2C9F54466B1E}"/>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C4FD6A15-BB73-3DD2-26DB-9C0FB31787F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CA4DD8C5-646F-B66C-3B72-7B04A3BB5E3E}"/>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F6EC2D30-358A-107C-B9B7-1E1B1F64005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E6E5A24E-7148-C48A-39EA-69209D9B9FF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0AEDE254-9774-84F7-68B5-B616BEF7F54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CAA58BE-6926-74C3-E9E2-B76EEBB3E64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6DC8E506-DFC3-6832-9FFC-A8883182154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F7AEFFA6-906A-0BFF-2539-EE85F9BCD0E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30ECD7E3-D78E-4664-A2AC-80386D9F7D73}"/>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E095F124-D59A-4B07-856A-8C9E1ED26FF4}"/>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B24E5B04-3802-4F30-A961-9514587E04B4}"/>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FEC6CCF4-F700-4E61-8D77-D7B200A1B9AC}"/>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51FDB25-6919-403D-BAA8-084BF9B9EF73}"/>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F519AF4-B930-4AF1-A8A8-59AB86C5CFEB}"/>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222310C8-4EE8-4AF1-8A14-C68C32C83CA7}"/>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4FEE5427-30DC-4C6C-A1B1-FAC5DC42CCC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CDD4EF9C-B14F-4A40-8046-BE8911DB0A4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53A53120-C979-4AC7-93B7-EAF08BB8B7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DBB4B59-5CC1-4ACA-9406-D1DD79B9A3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24A6A282-E0B1-4A20-972F-8D73E6FAEE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34017B30-83D9-40C7-96E3-F2ACC62C0B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E882358F-D2D3-4E07-B3B4-51CCF50FD350}"/>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A02071FE-1CBF-D9CE-C66C-4D09221FCC6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D5A4CF61-5AAB-92AF-255E-DCC1D2CCEE4D}"/>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9AEF02DA-7B7F-33CC-9692-7BFAC9B8546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7F74D746-8237-E2F4-5D2C-5D969400FF5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04F8538-1BD8-ACC9-24C6-C98F4E4B683C}"/>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57308C26-0031-7F8C-ACFA-F9CE930555B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230DFC6-2C1E-14C1-D1B1-39727EA92BF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853210B-FD50-3B46-7E2C-0F054697AA6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C08B8491-8CDA-4E57-B04E-F45D06096EBB}"/>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8B121755-DD5A-4728-A64A-37B43E1211FE}"/>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62969C43-B484-4131-9B94-E6DA7C9F7290}"/>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FD272E71-E583-4E54-95C2-5AD91E90B7F4}"/>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BDFAE28F-3ECE-43B3-959E-9AF91E2F3919}"/>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BAA8BA35-4AEE-4ADD-B050-C1A77E2E164F}"/>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1F1DD19C-B43B-4BCC-AD5F-1898ACD58F79}"/>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2F6E68A9-7DC8-482C-8E77-EC702B209E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B60CEF68-3706-44A4-B338-8651D35A9F45}"/>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46FB5D0C-AB99-426A-A8E6-0F8F69DF8B87}"/>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7966E84F-5994-4F1C-923C-6E639707B7CA}"/>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79CF8E0B-9561-4480-8720-406903465547}"/>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19F2E30B-BE56-4D1F-9B16-214E8E423E5A}"/>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33756172-3ADE-47FA-8E25-5823A1A09AE7}"/>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B4CFD600-CD81-495A-A1CD-F1FEC60A9BED}"/>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A9922092-B070-43FD-85E2-38021F8966E8}"/>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0CA65F3E-051D-4B9B-A1E7-3DB88B06FF9A}"/>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590F9FA8-A0B8-4659-A213-F1E508E723F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DD52B6B2-6DF1-40F2-91BA-AA5364C432B2}"/>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CF9A0E52-BF0A-411F-8043-E7CF2C0FADB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017D1EF2-B08F-4209-A0C6-EB0977E1F73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4A5EA9D9-5833-4844-96EB-264367D7EA0A}"/>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5FC569F5-B6D3-476E-A677-5FDABBD9FE4F}"/>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99D3E10C-A8F2-4A23-BF12-B205D9FE253B}"/>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ADC12826-3F8D-4E27-A01A-D62360A10DD0}"/>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54BDFF1A-2660-4A63-A79D-CF4B159D4D95}"/>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25CCB5F9-8738-4546-994C-5FB4AB682FF0}"/>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FC8FD786-AF39-4B8B-9CBF-94A52743C9DD}"/>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D02BC45B-64B4-4520-822A-308AAE5548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B2D489EE-21D8-4441-B06C-7D7ECE2A2CFD}"/>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471129B8-7E28-4406-8EE0-0EBABF707065}"/>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2C629E57-AA4A-48F3-98C2-376B748F997A}"/>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8D7CCE7D-BF8E-4053-8069-7D1B834C99B5}"/>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F66A4ACD-E1BE-42E4-8FFB-43CA0593D3F6}"/>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0655D69B-BD97-4CE8-84BC-5F7B89C97781}"/>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109A543E-E668-4189-8D46-57473C6BAEEF}"/>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B0CB7BD1-2EB7-4EA1-B2A7-B402A040BFEA}"/>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3CF9EC2F-461E-453B-AB16-0BD93F152C14}"/>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F5869698-9D4D-41ED-853B-E72475A391A2}"/>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044EAA39-1D87-4504-9923-1362DFF9455D}"/>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83BFBFD6-3D1C-410B-8295-188238E81141}"/>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8E0E3D71-15A9-48EF-86F8-FCC09A319A34}"/>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DD783898-13BA-46C9-9E06-44E81AD4739E}"/>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058F11B4-E308-44C5-B832-B4F5D6D4C3FF}"/>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287D7929-6394-4853-B95B-6BC86D0A5B06}"/>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B857D193-65C1-4516-9A00-C9E078691910}"/>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21587D91-AF5A-42FB-A9D9-3247CE331DDD}"/>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6010145B-C3FD-4674-81DE-67EC324770BD}"/>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B5FEB6B6-E65C-4E8A-872E-8927152C99F0}"/>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FDDC28DA-82A8-440A-BE0D-761637EBEDFC}"/>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FA96656-1898-4231-A4D1-43851C07DDBC}"/>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4BA84594-3471-426E-9240-488C181A28CB}"/>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CEE40DAC-0A6E-4843-A4A9-A42A81271B44}"/>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433A3C14-EFEE-49AB-B949-CA14D5874486}"/>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7C4EAECA-645C-49E9-BA00-DCD7A8F40752}"/>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6F809206-4974-4CEF-8ED5-A62A2DD2E17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4BCBAABE-3164-4AAF-9199-22140D8AF6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5F300CA8-54AA-47C3-953A-D74547A5682D}"/>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5B561A8B-CE59-4253-AD1E-B6740D555ADF}"/>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5BF1C7F8-0BC6-46DB-8CE6-B3D7534CB04F}"/>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7A020445-94D5-4D96-833C-AB4D17EDBC66}"/>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265EC8C5-D997-4BC2-ACAF-A9448B7CC1FE}"/>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9B80CDDB-2A9B-45A5-919A-852C608ACECC}"/>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50A228A1-42A2-4406-BD8D-4C224C0905F3}"/>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6450F4F9-2157-4D16-A400-2D4EC155A532}"/>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499D383A-9D21-98BD-1E91-68AB37166E5B}"/>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49647317-A4BA-A864-A26D-DFA57CB31BA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D7F03777-E8A3-DC6E-EC81-62D7BC3F89F8}"/>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B66863C-1AEF-66FF-114A-4331AF6785F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CD9765CA-8E83-100B-2C27-FC3B6980C020}"/>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EEF45F7-40B5-6747-47AA-9E7FC5D63E85}"/>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45C17C1B-741B-F132-154D-5591AE65F9E3}"/>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EA9DCD19-856C-1178-6EEF-5C09688EE817}"/>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44013506-0B43-41F0-9821-E856FF078A94}"/>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5F5B5ECC-E8BC-B61E-39FF-97D18B49BFAE}"/>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7E57B8C3-C1D8-8DDB-E002-C56AB4D5894E}"/>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418C7EE8-B64F-24F1-CD77-B60BF8C783B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F2BA926B-678B-D302-A8A4-AB3854AB9D8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3995CDAC-04C2-305D-713C-4978E1835FD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7063BA14-BDCF-2C59-BA41-E542D45278C7}"/>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26EF1D35-3D45-AA1E-3637-0818464393A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84B6C8AD-5BCF-6F94-F10D-48F1B37B9E73}"/>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40CF213C-9FBF-FC1C-7A70-81E9AA6D9A1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DBBEF848-B1AE-76B1-3426-6F9D1B6D05D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9585A00-A8C6-44C8-A621-9FB3A181DE31}"/>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33392321-4906-40A5-94DC-C5E8F33FEDBE}"/>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44CD4338-BB3B-4345-9494-9D1C2C41AA1C}"/>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85E3DC3C-ACC1-4F02-A017-F33C03FA569C}"/>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C1627A2E-AC16-4A9C-B3FE-EB34A6A6A76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54962430-499A-4797-A1BA-9300240B5677}"/>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2B03AD60-AB62-49E5-80E0-578C47287E75}"/>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0C91629F-B1B1-4BEA-B8AD-72AC7E746328}"/>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BB9E1811-E941-4FA2-8B7C-16C85A2FCC2C}"/>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1600626F-05C3-4EE4-915C-08D82577BFE1}"/>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B33FC6D3-DF34-11D6-F6ED-604DB1ECFB9F}"/>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F18B22FB-3AC2-0901-F33C-A573E07545AD}"/>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320E5066-C69D-F0DD-E2E5-C499450F62D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5E6E938B-14D0-B218-FD14-D2D0291045AD}"/>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1679026F-D53D-3DE9-52A1-DBA44246CFDF}"/>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8CCDBBAB-375A-4AED-BEF8-31653BA820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D2C08236-6FEA-441A-947F-B5EA71F929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A7C8BE49-23A8-4BC5-8413-980AE0E675A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3D5D178D-7B15-4947-8AB7-B0BDE65D1D8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AB3123C8-7D9F-4119-AAFD-16C16A8A4AD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C2B5E7FF-F49A-4F76-92BD-E593EBAEA79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BF3A928C-A12C-4ABC-AB09-1FFC75C4167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11113E45-BA45-459C-BCA7-905EA632CF9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C05B4077-BB81-411F-BDDC-627C2CB3C1B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CFCE27EA-D1D0-4355-AFAA-B8BF5F1C7FB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08C6C695-DEFC-4381-8E80-A951216F441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6D3EBE9D-41C7-4D36-AAD2-1BF22068668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AE6AF2A0-BD85-4AF7-8681-55010C491B1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2B3000B6-D047-4CFB-B933-1FD06E13471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A70A5489-AE03-4FC1-9B97-2A378AE755F3}"/>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B0D9D45C-A922-4A1B-8462-A05B36EE837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F3C691F0-503C-449E-BDD1-B4F06BCA5B54}"/>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2D402383-4126-408D-BAA8-2616385A135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EF27D8FB-8A24-4115-8CFE-099E6B15B98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CAD78A1A-E23C-42F4-9CCA-5A7F9120724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6DA0E90E-D546-4966-8FF6-876C8B08FB3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3C7F229F-C9BA-4E04-9BE6-F7E69614EDEA}"/>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558A2EAB-889E-4BFD-9583-47F79C98F0C9}"/>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8B5961BC-21EA-4A89-BE6B-D1EBBF93BD3E}"/>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4909565B-EC92-461C-9777-D593256997A5}"/>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720E383F-72CB-4B9A-AFD2-65439AB4490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894DB627-2B26-4BA4-8D6E-ED3327040A94}"/>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F445A475-69C0-2577-B573-F74F12CFF2A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1059E073-A0CA-8649-BED1-B855B8A6475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0BD40F44-A22C-3517-503B-0C6EB74B42D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14588329-B0BB-F263-6F72-32F45C77895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8D04B62A-AC5F-EE48-02EA-5D94FDA5B38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0034C4A3-B585-9E6A-2143-0BEFE683394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C4428BA7-F74C-4CAE-B9D0-44150D28CD3E}"/>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5B560342-FD63-90BB-AAA2-CD1EC1A6E82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D3861BF-A2FC-6E6B-51C5-7CE2736112D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39F0A809-F514-A87D-883A-E980629CA95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C1A1FD7-D5CB-5B12-DCF5-965FECBA6A2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6CB6BDB-C1F9-E3D7-A22A-996F01FE5C1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3FB8EC4-A979-5884-B378-44A6EEFB575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5780E01A-BBE6-44E9-AC47-843AAB6EBF6E}"/>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3F95100F-E0F6-4596-668E-69AF46418E03}"/>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81C89868-809A-702C-3B2B-5A57863F04BB}"/>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E7DC3F46-5BB9-BAC2-1F78-F2CA21060066}"/>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72193294-07F0-A76F-42B1-0E5AC6F9322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B59FAD3A-3C3E-A037-32C3-7F4A685D72D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41955CA6-774A-6E71-95AD-419EB25E829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AEFCC3DC-1607-52CE-08C3-5B6AE2570DC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ECA065F4-F136-1F35-8B62-A73D08A5B3F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C0D64968-A2FA-45E4-9777-DA9E17DF1140}"/>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6959AB96-05FD-8DD2-BEC7-83A6C49C944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E4C4A678-267A-DFE6-9634-E794D9FBBC4C}"/>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C60C52DC-139B-3ECE-4306-DAA38BD457B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A32DAA31-8071-30CB-968A-E657708E7F7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12AD08AD-2AEF-53BC-567E-EBF26BADDD5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329BA430-FC19-93FF-0C79-BD1C33260BD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84FFF22F-051B-8B0C-D241-A1E4767E8C3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8019E76F-3530-6FCD-6653-F7CA79C5A1B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5FC08DB5DC611F1.xlsx" TargetMode="External"/><Relationship Id="rId1" Type="http://schemas.openxmlformats.org/officeDocument/2006/relationships/externalLinkPath" Target="file:///C:\Users\1340386\AppData\Local\Temp\IWB55FC08DB5DC6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9.2826247070639436</v>
          </cell>
          <cell r="Y16">
            <v>10.67952437786651</v>
          </cell>
          <cell r="AB16">
            <v>86.919832556422989</v>
          </cell>
          <cell r="AC16">
            <v>100</v>
          </cell>
          <cell r="AD16">
            <v>100</v>
          </cell>
          <cell r="AE16">
            <v>100</v>
          </cell>
          <cell r="AF16">
            <v>100</v>
          </cell>
          <cell r="AG16">
            <v>100</v>
          </cell>
        </row>
        <row r="17">
          <cell r="W17" t="str">
            <v>2. Multiple Concerns</v>
          </cell>
          <cell r="X17">
            <v>11.834482758620691</v>
          </cell>
          <cell r="Y17">
            <v>12.360292441659578</v>
          </cell>
          <cell r="AB17">
            <v>100</v>
          </cell>
          <cell r="AC17">
            <v>95.745977002399414</v>
          </cell>
          <cell r="AD17">
            <v>100</v>
          </cell>
          <cell r="AE17">
            <v>100</v>
          </cell>
          <cell r="AF17">
            <v>100</v>
          </cell>
          <cell r="AG17">
            <v>100</v>
          </cell>
        </row>
        <row r="18">
          <cell r="W18" t="str">
            <v>3. Unhealthy Traits</v>
          </cell>
          <cell r="X18">
            <v>14.547572815533979</v>
          </cell>
          <cell r="Y18">
            <v>21.5681059856513</v>
          </cell>
          <cell r="AB18">
            <v>100</v>
          </cell>
          <cell r="AC18">
            <v>100</v>
          </cell>
          <cell r="AD18">
            <v>67.449468327038545</v>
          </cell>
          <cell r="AE18">
            <v>100</v>
          </cell>
          <cell r="AF18">
            <v>100</v>
          </cell>
          <cell r="AG18">
            <v>100</v>
          </cell>
        </row>
        <row r="19">
          <cell r="W19" t="str">
            <v>4. Healthy Behaviours</v>
          </cell>
          <cell r="X19">
            <v>28.985068630733181</v>
          </cell>
          <cell r="Y19">
            <v>24.255768918115209</v>
          </cell>
          <cell r="AB19">
            <v>100</v>
          </cell>
          <cell r="AC19">
            <v>100</v>
          </cell>
          <cell r="AD19">
            <v>100</v>
          </cell>
          <cell r="AE19">
            <v>119.49762849647672</v>
          </cell>
          <cell r="AF19">
            <v>100</v>
          </cell>
          <cell r="AG19">
            <v>100</v>
          </cell>
        </row>
        <row r="20">
          <cell r="W20" t="str">
            <v>5. Fit and Well</v>
          </cell>
          <cell r="X20">
            <v>33.835420154000666</v>
          </cell>
          <cell r="Y20">
            <v>29.256245842730401</v>
          </cell>
          <cell r="AB20">
            <v>100</v>
          </cell>
          <cell r="AC20">
            <v>100</v>
          </cell>
          <cell r="AD20">
            <v>100</v>
          </cell>
          <cell r="AE20">
            <v>100</v>
          </cell>
          <cell r="AF20">
            <v>115.65195458052284</v>
          </cell>
          <cell r="AG20">
            <v>100</v>
          </cell>
        </row>
        <row r="21">
          <cell r="W21" t="str">
            <v>7. Not Private Households</v>
          </cell>
          <cell r="X21">
            <v>1.5148309340475392</v>
          </cell>
          <cell r="Y21">
            <v>1.8800624339770071</v>
          </cell>
          <cell r="AB21">
            <v>100</v>
          </cell>
          <cell r="AC21">
            <v>100</v>
          </cell>
          <cell r="AD21">
            <v>100</v>
          </cell>
          <cell r="AE21">
            <v>100</v>
          </cell>
          <cell r="AF21">
            <v>100</v>
          </cell>
          <cell r="AG21">
            <v>80.573437704572811</v>
          </cell>
        </row>
      </sheetData>
      <sheetData sheetId="1">
        <row r="16">
          <cell r="Z16">
            <v>90.772665656324421</v>
          </cell>
          <cell r="AA16">
            <v>100</v>
          </cell>
          <cell r="AB16">
            <v>100</v>
          </cell>
          <cell r="AC16">
            <v>100</v>
          </cell>
          <cell r="AD16">
            <v>100</v>
          </cell>
          <cell r="AE16">
            <v>100</v>
          </cell>
        </row>
        <row r="17">
          <cell r="Z17">
            <v>171.72444997213626</v>
          </cell>
          <cell r="AA17">
            <v>100</v>
          </cell>
          <cell r="AB17">
            <v>100</v>
          </cell>
          <cell r="AC17">
            <v>100</v>
          </cell>
          <cell r="AD17">
            <v>100</v>
          </cell>
          <cell r="AE17">
            <v>100</v>
          </cell>
        </row>
        <row r="18">
          <cell r="Z18">
            <v>73.604758736682925</v>
          </cell>
          <cell r="AA18">
            <v>100</v>
          </cell>
          <cell r="AB18">
            <v>100</v>
          </cell>
          <cell r="AC18">
            <v>100</v>
          </cell>
          <cell r="AD18">
            <v>100</v>
          </cell>
          <cell r="AE18">
            <v>100</v>
          </cell>
        </row>
        <row r="19">
          <cell r="Z19">
            <v>38.592741165534115</v>
          </cell>
          <cell r="AA19">
            <v>100</v>
          </cell>
          <cell r="AB19">
            <v>100</v>
          </cell>
          <cell r="AC19">
            <v>100</v>
          </cell>
          <cell r="AD19">
            <v>100</v>
          </cell>
          <cell r="AE19">
            <v>100</v>
          </cell>
        </row>
        <row r="20">
          <cell r="Z20">
            <v>44.436887766078314</v>
          </cell>
          <cell r="AA20">
            <v>100</v>
          </cell>
          <cell r="AB20">
            <v>100</v>
          </cell>
          <cell r="AC20">
            <v>100</v>
          </cell>
          <cell r="AD20">
            <v>100</v>
          </cell>
          <cell r="AE20">
            <v>100</v>
          </cell>
        </row>
        <row r="21">
          <cell r="Z21">
            <v>100</v>
          </cell>
          <cell r="AA21">
            <v>142.388397547913</v>
          </cell>
          <cell r="AB21">
            <v>100</v>
          </cell>
          <cell r="AC21">
            <v>100</v>
          </cell>
          <cell r="AD21">
            <v>100</v>
          </cell>
          <cell r="AE21">
            <v>100</v>
          </cell>
        </row>
        <row r="22">
          <cell r="Z22">
            <v>100</v>
          </cell>
          <cell r="AA22">
            <v>49.99378033740895</v>
          </cell>
          <cell r="AB22">
            <v>100</v>
          </cell>
          <cell r="AC22">
            <v>100</v>
          </cell>
          <cell r="AD22">
            <v>100</v>
          </cell>
          <cell r="AE22">
            <v>100</v>
          </cell>
        </row>
        <row r="23">
          <cell r="Z23">
            <v>100</v>
          </cell>
          <cell r="AA23">
            <v>77.523116427072807</v>
          </cell>
          <cell r="AB23">
            <v>100</v>
          </cell>
          <cell r="AC23">
            <v>100</v>
          </cell>
          <cell r="AD23">
            <v>100</v>
          </cell>
          <cell r="AE23">
            <v>100</v>
          </cell>
        </row>
        <row r="24">
          <cell r="Z24">
            <v>100</v>
          </cell>
          <cell r="AA24">
            <v>117.68160744989092</v>
          </cell>
          <cell r="AB24">
            <v>100</v>
          </cell>
          <cell r="AC24">
            <v>100</v>
          </cell>
          <cell r="AD24">
            <v>100</v>
          </cell>
          <cell r="AE24">
            <v>100</v>
          </cell>
        </row>
        <row r="25">
          <cell r="Z25">
            <v>100</v>
          </cell>
          <cell r="AA25">
            <v>100</v>
          </cell>
          <cell r="AB25">
            <v>76.858966452124605</v>
          </cell>
          <cell r="AC25">
            <v>100</v>
          </cell>
          <cell r="AD25">
            <v>100</v>
          </cell>
          <cell r="AE25">
            <v>100</v>
          </cell>
        </row>
        <row r="26">
          <cell r="Z26">
            <v>100</v>
          </cell>
          <cell r="AA26">
            <v>100</v>
          </cell>
          <cell r="AB26">
            <v>69.282001113162323</v>
          </cell>
          <cell r="AC26">
            <v>100</v>
          </cell>
          <cell r="AD26">
            <v>100</v>
          </cell>
          <cell r="AE26">
            <v>100</v>
          </cell>
        </row>
        <row r="27">
          <cell r="Z27">
            <v>100</v>
          </cell>
          <cell r="AA27">
            <v>100</v>
          </cell>
          <cell r="AB27">
            <v>51.854122288563573</v>
          </cell>
          <cell r="AC27">
            <v>100</v>
          </cell>
          <cell r="AD27">
            <v>100</v>
          </cell>
          <cell r="AE27">
            <v>100</v>
          </cell>
        </row>
        <row r="28">
          <cell r="Z28">
            <v>100</v>
          </cell>
          <cell r="AA28">
            <v>100</v>
          </cell>
          <cell r="AB28">
            <v>61.061218163065845</v>
          </cell>
          <cell r="AC28">
            <v>100</v>
          </cell>
          <cell r="AD28">
            <v>100</v>
          </cell>
          <cell r="AE28">
            <v>100</v>
          </cell>
        </row>
        <row r="29">
          <cell r="Z29">
            <v>100</v>
          </cell>
          <cell r="AA29">
            <v>100</v>
          </cell>
          <cell r="AB29">
            <v>82.976431038933242</v>
          </cell>
          <cell r="AC29">
            <v>100</v>
          </cell>
          <cell r="AD29">
            <v>100</v>
          </cell>
          <cell r="AE29">
            <v>100</v>
          </cell>
        </row>
        <row r="30">
          <cell r="Z30">
            <v>100</v>
          </cell>
          <cell r="AA30">
            <v>100</v>
          </cell>
          <cell r="AB30">
            <v>100</v>
          </cell>
          <cell r="AC30">
            <v>109.40294452342523</v>
          </cell>
          <cell r="AD30">
            <v>100</v>
          </cell>
          <cell r="AE30">
            <v>100</v>
          </cell>
        </row>
        <row r="31">
          <cell r="Z31">
            <v>100</v>
          </cell>
          <cell r="AA31">
            <v>100</v>
          </cell>
          <cell r="AB31">
            <v>100</v>
          </cell>
          <cell r="AC31">
            <v>114.89440736083438</v>
          </cell>
          <cell r="AD31">
            <v>100</v>
          </cell>
          <cell r="AE31">
            <v>100</v>
          </cell>
        </row>
        <row r="32">
          <cell r="Z32">
            <v>100</v>
          </cell>
          <cell r="AA32">
            <v>100</v>
          </cell>
          <cell r="AB32">
            <v>100</v>
          </cell>
          <cell r="AC32">
            <v>102.17543033655913</v>
          </cell>
          <cell r="AD32">
            <v>100</v>
          </cell>
          <cell r="AE32">
            <v>100</v>
          </cell>
        </row>
        <row r="33">
          <cell r="Z33">
            <v>100</v>
          </cell>
          <cell r="AA33">
            <v>100</v>
          </cell>
          <cell r="AB33">
            <v>100</v>
          </cell>
          <cell r="AC33">
            <v>129.28970201882532</v>
          </cell>
          <cell r="AD33">
            <v>100</v>
          </cell>
          <cell r="AE33">
            <v>100</v>
          </cell>
        </row>
        <row r="34">
          <cell r="Z34">
            <v>100</v>
          </cell>
          <cell r="AA34">
            <v>100</v>
          </cell>
          <cell r="AB34">
            <v>100</v>
          </cell>
          <cell r="AC34">
            <v>147.4219618255463</v>
          </cell>
          <cell r="AD34">
            <v>100</v>
          </cell>
          <cell r="AE34">
            <v>100</v>
          </cell>
        </row>
        <row r="35">
          <cell r="Z35">
            <v>100</v>
          </cell>
          <cell r="AA35">
            <v>100</v>
          </cell>
          <cell r="AB35">
            <v>100</v>
          </cell>
          <cell r="AC35">
            <v>100</v>
          </cell>
          <cell r="AD35">
            <v>67.662838003155201</v>
          </cell>
          <cell r="AE35">
            <v>100</v>
          </cell>
        </row>
        <row r="36">
          <cell r="Z36">
            <v>100</v>
          </cell>
          <cell r="AA36">
            <v>100</v>
          </cell>
          <cell r="AB36">
            <v>100</v>
          </cell>
          <cell r="AC36">
            <v>100</v>
          </cell>
          <cell r="AD36">
            <v>84.28457851513717</v>
          </cell>
          <cell r="AE36">
            <v>100</v>
          </cell>
        </row>
        <row r="37">
          <cell r="Z37">
            <v>100</v>
          </cell>
          <cell r="AA37">
            <v>100</v>
          </cell>
          <cell r="AB37">
            <v>100</v>
          </cell>
          <cell r="AC37">
            <v>100</v>
          </cell>
          <cell r="AD37">
            <v>118.27605363310558</v>
          </cell>
          <cell r="AE37">
            <v>100</v>
          </cell>
        </row>
        <row r="38">
          <cell r="Z38">
            <v>100</v>
          </cell>
          <cell r="AA38">
            <v>100</v>
          </cell>
          <cell r="AB38">
            <v>100</v>
          </cell>
          <cell r="AC38">
            <v>100</v>
          </cell>
          <cell r="AD38">
            <v>119.96032324009845</v>
          </cell>
          <cell r="AE38">
            <v>100</v>
          </cell>
        </row>
        <row r="39">
          <cell r="Z39">
            <v>100</v>
          </cell>
          <cell r="AA39">
            <v>100</v>
          </cell>
          <cell r="AB39">
            <v>100</v>
          </cell>
          <cell r="AC39">
            <v>100</v>
          </cell>
          <cell r="AD39">
            <v>220.78124887070621</v>
          </cell>
          <cell r="AE39">
            <v>100</v>
          </cell>
        </row>
        <row r="40">
          <cell r="Z40">
            <v>100</v>
          </cell>
          <cell r="AA40">
            <v>100</v>
          </cell>
          <cell r="AB40">
            <v>100</v>
          </cell>
          <cell r="AC40">
            <v>100</v>
          </cell>
          <cell r="AD40">
            <v>141.28057734267426</v>
          </cell>
          <cell r="AE40">
            <v>100</v>
          </cell>
        </row>
        <row r="41">
          <cell r="Z41">
            <v>100</v>
          </cell>
          <cell r="AA41">
            <v>100</v>
          </cell>
          <cell r="AB41">
            <v>100</v>
          </cell>
          <cell r="AC41">
            <v>100</v>
          </cell>
          <cell r="AD41">
            <v>100</v>
          </cell>
          <cell r="AE41">
            <v>52.582636664152147</v>
          </cell>
        </row>
        <row r="42">
          <cell r="Z42">
            <v>100</v>
          </cell>
          <cell r="AA42">
            <v>100</v>
          </cell>
          <cell r="AB42">
            <v>100</v>
          </cell>
          <cell r="AC42">
            <v>100</v>
          </cell>
          <cell r="AD42">
            <v>100</v>
          </cell>
          <cell r="AE42">
            <v>113.83476551815859</v>
          </cell>
        </row>
        <row r="43">
          <cell r="Z43">
            <v>100</v>
          </cell>
          <cell r="AA43">
            <v>100</v>
          </cell>
          <cell r="AB43">
            <v>100</v>
          </cell>
          <cell r="AC43">
            <v>100</v>
          </cell>
          <cell r="AD43">
            <v>100</v>
          </cell>
          <cell r="AE43">
            <v>109.07339795874056</v>
          </cell>
        </row>
        <row r="44">
          <cell r="Z44">
            <v>100</v>
          </cell>
          <cell r="AA44">
            <v>100</v>
          </cell>
          <cell r="AB44">
            <v>100</v>
          </cell>
          <cell r="AC44">
            <v>100</v>
          </cell>
          <cell r="AD44">
            <v>100</v>
          </cell>
          <cell r="AE44">
            <v>0</v>
          </cell>
        </row>
      </sheetData>
      <sheetData sheetId="2">
        <row r="17">
          <cell r="W17" t="str">
            <v>1.1</v>
          </cell>
          <cell r="X17">
            <v>90.772665656324421</v>
          </cell>
          <cell r="Y17">
            <v>1.3367258118513559</v>
          </cell>
        </row>
        <row r="18">
          <cell r="W18" t="str">
            <v>1.2</v>
          </cell>
          <cell r="X18">
            <v>171.72444997213626</v>
          </cell>
          <cell r="Y18">
            <v>4.6907264814194845</v>
          </cell>
        </row>
        <row r="19">
          <cell r="W19" t="str">
            <v>1.3</v>
          </cell>
          <cell r="X19">
            <v>73.604758736682925</v>
          </cell>
          <cell r="Y19">
            <v>1.2721794442584533</v>
          </cell>
        </row>
        <row r="20">
          <cell r="W20" t="str">
            <v>1.4</v>
          </cell>
          <cell r="X20">
            <v>38.592741165534115</v>
          </cell>
          <cell r="Y20">
            <v>0.83481754268496822</v>
          </cell>
        </row>
        <row r="21">
          <cell r="W21" t="str">
            <v>1.5</v>
          </cell>
          <cell r="X21">
            <v>44.436887766078314</v>
          </cell>
          <cell r="Y21">
            <v>1.148175426849682</v>
          </cell>
        </row>
        <row r="22">
          <cell r="W22" t="str">
            <v>2.6</v>
          </cell>
          <cell r="X22">
            <v>142.388397547913</v>
          </cell>
          <cell r="Y22">
            <v>2.4273183796451292</v>
          </cell>
        </row>
        <row r="23">
          <cell r="W23" t="str">
            <v>2.7</v>
          </cell>
          <cell r="X23">
            <v>49.99378033740895</v>
          </cell>
          <cell r="Y23">
            <v>1.2858386340810177</v>
          </cell>
        </row>
        <row r="24">
          <cell r="W24" t="str">
            <v>2.8</v>
          </cell>
          <cell r="X24">
            <v>77.523116427072807</v>
          </cell>
          <cell r="Y24">
            <v>2.6863073317710078</v>
          </cell>
        </row>
        <row r="25">
          <cell r="W25" t="str">
            <v>2.9</v>
          </cell>
          <cell r="X25">
            <v>117.68160744989092</v>
          </cell>
          <cell r="Y25">
            <v>5.4350184131235348</v>
          </cell>
        </row>
        <row r="26">
          <cell r="W26" t="str">
            <v>3.10</v>
          </cell>
          <cell r="X26">
            <v>76.858966452124605</v>
          </cell>
          <cell r="Y26">
            <v>2.4251757616337462</v>
          </cell>
        </row>
        <row r="27">
          <cell r="W27" t="str">
            <v>3.11</v>
          </cell>
          <cell r="X27">
            <v>69.282001113162323</v>
          </cell>
          <cell r="Y27">
            <v>3.3856042852360226</v>
          </cell>
        </row>
        <row r="28">
          <cell r="W28" t="str">
            <v>3.12</v>
          </cell>
          <cell r="X28">
            <v>51.854122288563573</v>
          </cell>
          <cell r="Y28">
            <v>2.508202209574824</v>
          </cell>
        </row>
        <row r="29">
          <cell r="W29" t="str">
            <v>3.13</v>
          </cell>
          <cell r="X29">
            <v>61.061218163065845</v>
          </cell>
          <cell r="Y29">
            <v>2.7339805825242718</v>
          </cell>
        </row>
        <row r="30">
          <cell r="W30" t="str">
            <v>3.14</v>
          </cell>
          <cell r="X30">
            <v>82.976431038933242</v>
          </cell>
          <cell r="Y30">
            <v>3.4946099765651155</v>
          </cell>
        </row>
        <row r="31">
          <cell r="W31" t="str">
            <v>4.15</v>
          </cell>
          <cell r="X31">
            <v>109.40294452342523</v>
          </cell>
          <cell r="Y31">
            <v>5.4350184131235348</v>
          </cell>
        </row>
        <row r="32">
          <cell r="W32" t="str">
            <v>4.16</v>
          </cell>
          <cell r="X32">
            <v>114.89440736083438</v>
          </cell>
          <cell r="Y32">
            <v>3.8955473719450953</v>
          </cell>
        </row>
        <row r="33">
          <cell r="W33" t="str">
            <v>4.17</v>
          </cell>
          <cell r="X33">
            <v>102.17543033655913</v>
          </cell>
          <cell r="Y33">
            <v>6.3697355205892201</v>
          </cell>
        </row>
        <row r="34">
          <cell r="W34" t="str">
            <v>4.18</v>
          </cell>
          <cell r="X34">
            <v>129.28970201882532</v>
          </cell>
          <cell r="Y34">
            <v>6.851824573150318</v>
          </cell>
        </row>
        <row r="35">
          <cell r="W35" t="str">
            <v>4.19</v>
          </cell>
          <cell r="X35">
            <v>147.4219618255463</v>
          </cell>
          <cell r="Y35">
            <v>6.4329427519250082</v>
          </cell>
        </row>
        <row r="36">
          <cell r="W36" t="str">
            <v>5.20</v>
          </cell>
          <cell r="X36">
            <v>67.662838003155201</v>
          </cell>
          <cell r="Y36">
            <v>4.1922999665215936</v>
          </cell>
        </row>
        <row r="37">
          <cell r="W37" t="str">
            <v>5.21</v>
          </cell>
          <cell r="X37">
            <v>84.28457851513717</v>
          </cell>
          <cell r="Y37">
            <v>5.5625041848008028</v>
          </cell>
        </row>
        <row r="38">
          <cell r="W38" t="str">
            <v>5.22</v>
          </cell>
          <cell r="X38">
            <v>118.27605363310558</v>
          </cell>
          <cell r="Y38">
            <v>5.9902243053230659</v>
          </cell>
        </row>
        <row r="39">
          <cell r="W39" t="str">
            <v>5.23</v>
          </cell>
          <cell r="X39">
            <v>119.96032324009845</v>
          </cell>
          <cell r="Y39">
            <v>6.1825242718446605</v>
          </cell>
        </row>
        <row r="40">
          <cell r="W40" t="str">
            <v>5.24</v>
          </cell>
          <cell r="X40">
            <v>220.78124887070621</v>
          </cell>
          <cell r="Y40">
            <v>8.5777033813190489</v>
          </cell>
        </row>
        <row r="41">
          <cell r="W41" t="str">
            <v>5.25</v>
          </cell>
          <cell r="X41">
            <v>141.28057734267426</v>
          </cell>
          <cell r="Y41">
            <v>3.3301640441914961</v>
          </cell>
        </row>
      </sheetData>
      <sheetData sheetId="3">
        <row r="20">
          <cell r="Z20">
            <v>98.693249735417737</v>
          </cell>
        </row>
        <row r="21">
          <cell r="Z21">
            <v>99.359515218361963</v>
          </cell>
        </row>
        <row r="22">
          <cell r="Z22">
            <v>96.57970002302757</v>
          </cell>
        </row>
        <row r="23">
          <cell r="Z23">
            <v>98.3171778376757</v>
          </cell>
        </row>
        <row r="24">
          <cell r="Z24">
            <v>99.857916443494645</v>
          </cell>
        </row>
        <row r="25">
          <cell r="Z25">
            <v>101.32064361562033</v>
          </cell>
        </row>
        <row r="26">
          <cell r="Z26">
            <v>102.31481844118963</v>
          </cell>
        </row>
        <row r="27">
          <cell r="Z27">
            <v>102.41872484403601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5178C-376C-4E4F-A058-C41C31AA0F30}">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Cheshire West and Chester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United Kingdom</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34659</v>
      </c>
      <c r="L16" s="63">
        <f>'Input Sheet'!$H$77</f>
        <v>9.2826247070639436</v>
      </c>
      <c r="M16" s="62">
        <f>'Input Sheet'!$I$77</f>
        <v>7425346</v>
      </c>
      <c r="N16" s="63">
        <f>'Input Sheet'!$J$77</f>
        <v>10.67952437786651</v>
      </c>
      <c r="O16" s="63">
        <f>'Input Sheet'!$K$77</f>
        <v>0.46676612780064392</v>
      </c>
      <c r="P16" s="63">
        <f>'Input Sheet'!$L$77</f>
        <v>-27.636711414082484</v>
      </c>
      <c r="Q16" s="62">
        <f>'Input Sheet'!$M$77</f>
        <v>86.919832556422989</v>
      </c>
      <c r="R16" s="39"/>
      <c r="S16" s="39"/>
      <c r="T16" s="39"/>
      <c r="U16" s="22"/>
      <c r="V16" s="5"/>
      <c r="W16" s="53" t="str">
        <f>'Input Sheet'!$S77</f>
        <v>1. Serious Challenges</v>
      </c>
      <c r="X16" s="64">
        <f>'Input Sheet'!$U77</f>
        <v>9.2826247070639436</v>
      </c>
      <c r="Y16" s="64">
        <f>'Input Sheet'!$W77</f>
        <v>10.67952437786651</v>
      </c>
      <c r="Z16" s="10"/>
      <c r="AA16" s="10"/>
      <c r="AB16" s="52">
        <f>IF((LEFT($E16,2)=AB$13),$Q16,100)</f>
        <v>86.919832556422989</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44187</v>
      </c>
      <c r="L17" s="63">
        <f>'Input Sheet'!$H$78</f>
        <v>11.834482758620691</v>
      </c>
      <c r="M17" s="62">
        <f>'Input Sheet'!$I$78</f>
        <v>8593964</v>
      </c>
      <c r="N17" s="63">
        <f>'Input Sheet'!$J$78</f>
        <v>12.360292441659578</v>
      </c>
      <c r="O17" s="63">
        <f>'Input Sheet'!$K$78</f>
        <v>0.51416319640156749</v>
      </c>
      <c r="P17" s="63">
        <f>'Input Sheet'!$L$78</f>
        <v>-9.7619451795493397</v>
      </c>
      <c r="Q17" s="62">
        <f>'Input Sheet'!$M$78</f>
        <v>95.745977002399414</v>
      </c>
      <c r="R17" s="39"/>
      <c r="S17" s="39"/>
      <c r="T17" s="39"/>
      <c r="U17" s="22"/>
      <c r="V17" s="65"/>
      <c r="W17" s="53" t="str">
        <f>'Input Sheet'!$S78</f>
        <v>2. Multiple Concerns</v>
      </c>
      <c r="X17" s="64">
        <f>'Input Sheet'!$U78</f>
        <v>11.834482758620691</v>
      </c>
      <c r="Y17" s="64">
        <f>'Input Sheet'!$W78</f>
        <v>12.360292441659578</v>
      </c>
      <c r="Z17" s="10"/>
      <c r="AA17" s="10"/>
      <c r="AB17" s="52">
        <f>IF((LEFT($E17,2)=AB$13),$Q17,100)</f>
        <v>100</v>
      </c>
      <c r="AC17" s="52">
        <f>IF((LEFT($E17,2)=AC$13),$Q17,100)</f>
        <v>95.745977002399414</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54317</v>
      </c>
      <c r="L18" s="63">
        <f>'Input Sheet'!$H$79</f>
        <v>14.547572815533979</v>
      </c>
      <c r="M18" s="62">
        <f>'Input Sheet'!$I$79</f>
        <v>14996047</v>
      </c>
      <c r="N18" s="63">
        <f>'Input Sheet'!$J$79</f>
        <v>21.5681059856513</v>
      </c>
      <c r="O18" s="63">
        <f>'Input Sheet'!$K$79</f>
        <v>0.36220878742244539</v>
      </c>
      <c r="P18" s="63">
        <f>'Input Sheet'!$L$79</f>
        <v>-104.30145277097581</v>
      </c>
      <c r="Q18" s="62">
        <f>'Input Sheet'!$M$79</f>
        <v>67.449468327038545</v>
      </c>
      <c r="R18" s="39"/>
      <c r="S18" s="39"/>
      <c r="T18" s="39"/>
      <c r="U18" s="22"/>
      <c r="V18" s="66"/>
      <c r="W18" s="53" t="str">
        <f>'Input Sheet'!$S79</f>
        <v>3. Unhealthy Traits</v>
      </c>
      <c r="X18" s="64">
        <f>'Input Sheet'!$U79</f>
        <v>14.547572815533979</v>
      </c>
      <c r="Y18" s="64">
        <f>'Input Sheet'!$W79</f>
        <v>21.5681059856513</v>
      </c>
      <c r="Z18" s="10"/>
      <c r="AA18" s="10"/>
      <c r="AB18" s="52">
        <f t="shared" si="0"/>
        <v>100</v>
      </c>
      <c r="AC18" s="52">
        <f t="shared" si="0"/>
        <v>100</v>
      </c>
      <c r="AD18" s="52">
        <f>IF((LEFT($E18,2)=AD$13),$Q18,100)</f>
        <v>67.449468327038545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108223</v>
      </c>
      <c r="L19" s="63">
        <f>'Input Sheet'!$H$80</f>
        <v>28.985068630733181</v>
      </c>
      <c r="M19" s="62">
        <f>'Input Sheet'!$I$80</f>
        <v>16864747</v>
      </c>
      <c r="N19" s="63">
        <f>'Input Sheet'!$J$80</f>
        <v>24.255768918115209</v>
      </c>
      <c r="O19" s="63">
        <f>'Input Sheet'!$K$80</f>
        <v>0.64171137580658644</v>
      </c>
      <c r="P19" s="63">
        <f>'Input Sheet'!$L$80</f>
        <v>67.419752151556978</v>
      </c>
      <c r="Q19" s="62">
        <f>'Input Sheet'!$M$80</f>
        <v>119.49762849647672</v>
      </c>
      <c r="R19" s="39"/>
      <c r="S19" s="39"/>
      <c r="T19" s="39"/>
      <c r="U19" s="22"/>
      <c r="V19" s="66"/>
      <c r="W19" s="53" t="str">
        <f>'Input Sheet'!$S80</f>
        <v>4. Healthy Behaviours</v>
      </c>
      <c r="X19" s="64">
        <f>'Input Sheet'!$U80</f>
        <v>28.985068630733181</v>
      </c>
      <c r="Y19" s="64">
        <f>'Input Sheet'!$W80</f>
        <v>24.255768918115209</v>
      </c>
      <c r="Z19" s="10"/>
      <c r="AA19" s="10"/>
      <c r="AB19" s="52">
        <f t="shared" si="0"/>
        <v>100</v>
      </c>
      <c r="AC19" s="52">
        <f t="shared" si="0"/>
        <v>100</v>
      </c>
      <c r="AD19" s="52">
        <f t="shared" si="0"/>
        <v>100</v>
      </c>
      <c r="AE19" s="52">
        <f>IF((LEFT($E19,2)=AE$13),$Q19,100)</f>
        <v>119.49762849647672</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126333</v>
      </c>
      <c r="L20" s="63">
        <f>'Input Sheet'!$H$81</f>
        <v>33.835420154000666</v>
      </c>
      <c r="M20" s="62">
        <f>'Input Sheet'!$I$81</f>
        <v>20341519</v>
      </c>
      <c r="N20" s="63">
        <f>'Input Sheet'!$J$81</f>
        <v>29.256245842730401</v>
      </c>
      <c r="O20" s="63">
        <f>'Input Sheet'!$K$81</f>
        <v>0.62105981367468177</v>
      </c>
      <c r="P20" s="63">
        <f>'Input Sheet'!$L$81</f>
        <v>61.504436485414288</v>
      </c>
      <c r="Q20" s="62">
        <f>'Input Sheet'!$M$81</f>
        <v>115.65195458052284</v>
      </c>
      <c r="R20" s="39"/>
      <c r="S20" s="39"/>
      <c r="T20" s="39"/>
      <c r="U20" s="22"/>
      <c r="V20" s="66"/>
      <c r="W20" s="53" t="str">
        <f>'Input Sheet'!$S81</f>
        <v>5. Fit and Well</v>
      </c>
      <c r="X20" s="64">
        <f>'Input Sheet'!$U81</f>
        <v>33.835420154000666</v>
      </c>
      <c r="Y20" s="64">
        <f>'Input Sheet'!$W81</f>
        <v>29.256245842730401</v>
      </c>
      <c r="Z20" s="6"/>
      <c r="AA20" s="6"/>
      <c r="AB20" s="52">
        <f t="shared" si="0"/>
        <v>100</v>
      </c>
      <c r="AC20" s="52">
        <f t="shared" si="0"/>
        <v>100</v>
      </c>
      <c r="AD20" s="52">
        <f t="shared" si="0"/>
        <v>100</v>
      </c>
      <c r="AE20" s="52">
        <f t="shared" si="0"/>
        <v>100</v>
      </c>
      <c r="AF20" s="52">
        <f>IF((LEFT($E20,2)=AF$13),$Q20,100)</f>
        <v>115.65195458052284</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5656</v>
      </c>
      <c r="L21" s="63">
        <f>'Input Sheet'!$H$82</f>
        <v>1.5148309340475392</v>
      </c>
      <c r="M21" s="62">
        <f>'Input Sheet'!$I$82</f>
        <v>1307185</v>
      </c>
      <c r="N21" s="63">
        <f>'Input Sheet'!$J$82</f>
        <v>1.8800624339770071</v>
      </c>
      <c r="O21" s="63">
        <f>'Input Sheet'!$K$82</f>
        <v>0.43268550358212499</v>
      </c>
      <c r="P21" s="63">
        <f>'Input Sheet'!$L$82</f>
        <v>-16.431457096280003</v>
      </c>
      <c r="Q21" s="62">
        <f>'Input Sheet'!$M$82</f>
        <v>80.573437704572811</v>
      </c>
      <c r="R21" s="39"/>
      <c r="S21" s="39"/>
      <c r="T21" s="39"/>
      <c r="U21" s="22"/>
      <c r="V21" s="66"/>
      <c r="W21" s="53" t="str">
        <f>'Input Sheet'!$S82</f>
        <v>7. Not Private Households</v>
      </c>
      <c r="X21" s="64">
        <f>'Input Sheet'!$U82</f>
        <v>1.5148309340475392</v>
      </c>
      <c r="Y21" s="64">
        <f>'Input Sheet'!$W82</f>
        <v>1.8800624339770071</v>
      </c>
      <c r="Z21" s="6"/>
      <c r="AA21" s="6"/>
      <c r="AB21" s="52">
        <f>IF((LEFT($E21,2)=AB$13),$Q21,100)</f>
        <v>100</v>
      </c>
      <c r="AC21" s="52">
        <f t="shared" si="0"/>
        <v>100</v>
      </c>
      <c r="AD21" s="52">
        <f t="shared" si="0"/>
        <v>100</v>
      </c>
      <c r="AE21" s="52">
        <f t="shared" si="0"/>
        <v>100</v>
      </c>
      <c r="AF21" s="52">
        <f t="shared" si="0"/>
        <v>100</v>
      </c>
      <c r="AG21" s="52">
        <f t="shared" si="0"/>
        <v>80.573437704572811</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373375</v>
      </c>
      <c r="L23" s="80"/>
      <c r="M23" s="79">
        <f>'Input Sheet'!I38</f>
        <v>69528808</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C629CB56-99DF-4BD3-B55A-8B44E78ACA13}"/>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72380-2AAD-4A35-B13F-84A125FA05B2}">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Cheshire West and Chester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United Kingdom</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4991</v>
      </c>
      <c r="M16" s="121">
        <f>IF('Input Sheet'!$S$6=0,'Input Sheet'!H8,'Input Sheet'!H40)</f>
        <v>1.3367258118513559</v>
      </c>
      <c r="N16" s="120">
        <f>IF('Input Sheet'!$S$6=0,'Input Sheet'!I8,'Input Sheet'!I40)</f>
        <v>1023887</v>
      </c>
      <c r="O16" s="121">
        <f>IF('Input Sheet'!$S$6=0,'Input Sheet'!J8,'Input Sheet'!J40)</f>
        <v>1.4726083035969781</v>
      </c>
      <c r="P16" s="121">
        <f>IF('Input Sheet'!$S$6=0,'Input Sheet'!K8,'Input Sheet'!K40)</f>
        <v>0.48745613529618015</v>
      </c>
      <c r="Q16" s="121">
        <f>IF('Input Sheet'!$S$6=0,'Input Sheet'!L8,'Input Sheet'!L40)</f>
        <v>-6.8930908820424746</v>
      </c>
      <c r="R16" s="62">
        <f>IF('Input Sheet'!$S$6=0,'Input Sheet'!M8,'Input Sheet'!M40)</f>
        <v>90.772665656324421</v>
      </c>
      <c r="S16" s="31"/>
      <c r="T16" s="31"/>
      <c r="U16" s="31"/>
      <c r="V16" s="22"/>
      <c r="W16" s="65"/>
      <c r="Y16" s="10"/>
      <c r="Z16" s="114">
        <f>IF((LEFT($E16,1)=Z$13),$R16,100)</f>
        <v>90.772665656324421</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17514</v>
      </c>
      <c r="M17" s="121">
        <f>IF('Input Sheet'!$S$6=0,'Input Sheet'!H9,'Input Sheet'!H41)</f>
        <v>4.6907264814194845</v>
      </c>
      <c r="N17" s="120">
        <f>IF('Input Sheet'!$S$6=0,'Input Sheet'!I9,'Input Sheet'!I41)</f>
        <v>1899209</v>
      </c>
      <c r="O17" s="121">
        <f>IF('Input Sheet'!$S$6=0,'Input Sheet'!J9,'Input Sheet'!J41)</f>
        <v>2.7315425859163298</v>
      </c>
      <c r="P17" s="121">
        <f>IF('Input Sheet'!$S$6=0,'Input Sheet'!K9,'Input Sheet'!K41)</f>
        <v>0.92217338902669477</v>
      </c>
      <c r="Q17" s="121">
        <f>IF('Input Sheet'!$S$6=0,'Input Sheet'!L9,'Input Sheet'!L41)</f>
        <v>73.444252993672407</v>
      </c>
      <c r="R17" s="62">
        <f>IF('Input Sheet'!$S$6=0,'Input Sheet'!M9,'Input Sheet'!M41)</f>
        <v>171.72444997213626</v>
      </c>
      <c r="S17" s="31"/>
      <c r="T17" s="31"/>
      <c r="U17" s="31"/>
      <c r="V17" s="22"/>
      <c r="W17" s="66"/>
      <c r="Y17" s="10"/>
      <c r="Z17" s="114">
        <f>IF((LEFT($E17,1)=Z$13),$R17,100)</f>
        <v>171.72444997213626</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4750</v>
      </c>
      <c r="M18" s="121">
        <f>IF('Input Sheet'!$S$6=0,'Input Sheet'!H10,'Input Sheet'!H42)</f>
        <v>1.2721794442584533</v>
      </c>
      <c r="N18" s="120">
        <f>IF('Input Sheet'!$S$6=0,'Input Sheet'!I10,'Input Sheet'!I42)</f>
        <v>1201731</v>
      </c>
      <c r="O18" s="121">
        <f>IF('Input Sheet'!$S$6=0,'Input Sheet'!J10,'Input Sheet'!J42)</f>
        <v>1.7283929274323242</v>
      </c>
      <c r="P18" s="121">
        <f>IF('Input Sheet'!$S$6=0,'Input Sheet'!K10,'Input Sheet'!K42)</f>
        <v>0.39526316621606666</v>
      </c>
      <c r="Q18" s="121">
        <f>IF('Input Sheet'!$S$6=0,'Input Sheet'!L10,'Input Sheet'!L42)</f>
        <v>-21.38973799567205</v>
      </c>
      <c r="R18" s="62">
        <f>IF('Input Sheet'!$S$6=0,'Input Sheet'!M10,'Input Sheet'!M42)</f>
        <v>73.604758736682925</v>
      </c>
      <c r="S18" s="31"/>
      <c r="T18" s="31"/>
      <c r="U18" s="31"/>
      <c r="V18" s="22"/>
      <c r="W18" s="66"/>
      <c r="Y18" s="10"/>
      <c r="Z18" s="114">
        <f>IF((LEFT($E18,1)=Z$13),$R18,100)</f>
        <v>73.604758736682925</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3117</v>
      </c>
      <c r="M19" s="121">
        <f>IF('Input Sheet'!$S$6=0,'Input Sheet'!H11,'Input Sheet'!H43)</f>
        <v>0.83481754268496822</v>
      </c>
      <c r="N19" s="120">
        <f>IF('Input Sheet'!$S$6=0,'Input Sheet'!I11,'Input Sheet'!I43)</f>
        <v>1504010</v>
      </c>
      <c r="O19" s="121">
        <f>IF('Input Sheet'!$S$6=0,'Input Sheet'!J11,'Input Sheet'!J43)</f>
        <v>2.1631465334484088</v>
      </c>
      <c r="P19" s="121">
        <f>IF('Input Sheet'!$S$6=0,'Input Sheet'!K11,'Input Sheet'!K43)</f>
        <v>0.20724596246035598</v>
      </c>
      <c r="Q19" s="121">
        <f>IF('Input Sheet'!$S$6=0,'Input Sheet'!L11,'Input Sheet'!L43)</f>
        <v>-55.79355838714843</v>
      </c>
      <c r="R19" s="62">
        <f>IF('Input Sheet'!$S$6=0,'Input Sheet'!M11,'Input Sheet'!M43)</f>
        <v>38.592741165534115</v>
      </c>
      <c r="S19" s="31"/>
      <c r="T19" s="31"/>
      <c r="U19" s="31"/>
      <c r="V19" s="22"/>
      <c r="W19" s="66"/>
      <c r="Z19" s="114">
        <f>IF((LEFT($E19,1)=Z$13),$R19,100)</f>
        <v>38.592741165534115</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4287</v>
      </c>
      <c r="M20" s="121">
        <f>IF('Input Sheet'!$S$6=0,'Input Sheet'!H12,'Input Sheet'!H44)</f>
        <v>1.148175426849682</v>
      </c>
      <c r="N20" s="120">
        <f>IF('Input Sheet'!$S$6=0,'Input Sheet'!I12,'Input Sheet'!I44)</f>
        <v>1796509</v>
      </c>
      <c r="O20" s="121">
        <f>IF('Input Sheet'!$S$6=0,'Input Sheet'!J12,'Input Sheet'!J44)</f>
        <v>2.5838340274724687</v>
      </c>
      <c r="P20" s="121">
        <f>IF('Input Sheet'!$S$6=0,'Input Sheet'!K12,'Input Sheet'!K44)</f>
        <v>0.23862947527677289</v>
      </c>
      <c r="Q20" s="121">
        <f>IF('Input Sheet'!$S$6=0,'Input Sheet'!L12,'Input Sheet'!L44)</f>
        <v>-55.293740715796929</v>
      </c>
      <c r="R20" s="62">
        <f>IF('Input Sheet'!$S$6=0,'Input Sheet'!M12,'Input Sheet'!M44)</f>
        <v>44.436887766078314</v>
      </c>
      <c r="S20" s="31"/>
      <c r="T20" s="31"/>
      <c r="U20" s="31"/>
      <c r="V20" s="22"/>
      <c r="W20" s="66"/>
      <c r="Z20" s="114">
        <f>IF((LEFT($E20,1)=Z$13),$R20,100)</f>
        <v>44.436887766078314</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9063</v>
      </c>
      <c r="M21" s="121">
        <f>IF('Input Sheet'!$S$6=0,'Input Sheet'!H13,'Input Sheet'!H45)</f>
        <v>2.4273183796451292</v>
      </c>
      <c r="N21" s="120">
        <f>IF('Input Sheet'!$S$6=0,'Input Sheet'!I13,'Input Sheet'!I45)</f>
        <v>1185269</v>
      </c>
      <c r="O21" s="121">
        <f>IF('Input Sheet'!$S$6=0,'Input Sheet'!J13,'Input Sheet'!J45)</f>
        <v>1.7047164104985086</v>
      </c>
      <c r="P21" s="121">
        <f>IF('Input Sheet'!$S$6=0,'Input Sheet'!K13,'Input Sheet'!K45)</f>
        <v>0.76463655085891891</v>
      </c>
      <c r="Q21" s="121">
        <f>IF('Input Sheet'!$S$6=0,'Input Sheet'!L13,'Input Sheet'!L45)</f>
        <v>34.109813713758676</v>
      </c>
      <c r="R21" s="62">
        <f>IF('Input Sheet'!$S$6=0,'Input Sheet'!M13,'Input Sheet'!M45)</f>
        <v>142.388397547913</v>
      </c>
      <c r="S21" s="31"/>
      <c r="T21" s="31"/>
      <c r="U21" s="31"/>
      <c r="V21" s="22"/>
      <c r="W21" s="66"/>
      <c r="Z21" s="114">
        <f t="shared" ref="Z21:AE44" si="2">IF((LEFT($E21,1)=Z$13),$R21,100)</f>
        <v>100</v>
      </c>
      <c r="AA21" s="114">
        <f t="shared" si="0"/>
        <v>142.388397547913</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4801</v>
      </c>
      <c r="M22" s="121">
        <f>IF('Input Sheet'!$S$6=0,'Input Sheet'!H14,'Input Sheet'!H46)</f>
        <v>1.2858386340810177</v>
      </c>
      <c r="N22" s="120">
        <f>IF('Input Sheet'!$S$6=0,'Input Sheet'!I14,'Input Sheet'!I46)</f>
        <v>1788279</v>
      </c>
      <c r="O22" s="121">
        <f>IF('Input Sheet'!$S$6=0,'Input Sheet'!J14,'Input Sheet'!J46)</f>
        <v>2.5719972072583208</v>
      </c>
      <c r="P22" s="121">
        <f>IF('Input Sheet'!$S$6=0,'Input Sheet'!K14,'Input Sheet'!K46)</f>
        <v>0.26847041205538957</v>
      </c>
      <c r="Q22" s="121">
        <f>IF('Input Sheet'!$S$6=0,'Input Sheet'!L14,'Input Sheet'!L46)</f>
        <v>-49.646654513607814</v>
      </c>
      <c r="R22" s="62">
        <f>IF('Input Sheet'!$S$6=0,'Input Sheet'!M14,'Input Sheet'!M46)</f>
        <v>49.99378033740895</v>
      </c>
      <c r="S22" s="31"/>
      <c r="T22" s="31"/>
      <c r="U22" s="31"/>
      <c r="V22" s="22"/>
      <c r="W22" s="66"/>
      <c r="Z22" s="114">
        <f t="shared" si="2"/>
        <v>100</v>
      </c>
      <c r="AA22" s="114">
        <f t="shared" si="0"/>
        <v>49.99378033740895</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10030</v>
      </c>
      <c r="M23" s="121">
        <f>IF('Input Sheet'!$S$6=0,'Input Sheet'!H15,'Input Sheet'!H47)</f>
        <v>2.6863073317710078</v>
      </c>
      <c r="N23" s="120">
        <f>IF('Input Sheet'!$S$6=0,'Input Sheet'!I15,'Input Sheet'!I47)</f>
        <v>2409291</v>
      </c>
      <c r="O23" s="121">
        <f>IF('Input Sheet'!$S$6=0,'Input Sheet'!J15,'Input Sheet'!J47)</f>
        <v>3.4651694302022267</v>
      </c>
      <c r="P23" s="121">
        <f>IF('Input Sheet'!$S$6=0,'Input Sheet'!K15,'Input Sheet'!K47)</f>
        <v>0.41630504575827493</v>
      </c>
      <c r="Q23" s="121">
        <f>IF('Input Sheet'!$S$6=0,'Input Sheet'!L15,'Input Sheet'!L47)</f>
        <v>-26.021296521620219</v>
      </c>
      <c r="R23" s="62">
        <f>IF('Input Sheet'!$S$6=0,'Input Sheet'!M15,'Input Sheet'!M47)</f>
        <v>77.523116427072807</v>
      </c>
      <c r="S23" s="31"/>
      <c r="T23" s="31"/>
      <c r="U23" s="31"/>
      <c r="V23" s="22"/>
      <c r="W23" s="66"/>
      <c r="Z23" s="114">
        <f t="shared" si="2"/>
        <v>100</v>
      </c>
      <c r="AA23" s="114">
        <f t="shared" si="0"/>
        <v>77.523116427072807</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20293</v>
      </c>
      <c r="M24" s="121">
        <f>IF('Input Sheet'!$S$6=0,'Input Sheet'!H16,'Input Sheet'!H48)</f>
        <v>5.4350184131235348</v>
      </c>
      <c r="N24" s="120">
        <f>IF('Input Sheet'!$S$6=0,'Input Sheet'!I16,'Input Sheet'!I48)</f>
        <v>3211125</v>
      </c>
      <c r="O24" s="121">
        <f>IF('Input Sheet'!$S$6=0,'Input Sheet'!J16,'Input Sheet'!J48)</f>
        <v>4.6184093937005217</v>
      </c>
      <c r="P24" s="121">
        <f>IF('Input Sheet'!$S$6=0,'Input Sheet'!K16,'Input Sheet'!K48)</f>
        <v>0.63195920432870101</v>
      </c>
      <c r="Q24" s="121">
        <f>IF('Input Sheet'!$S$6=0,'Input Sheet'!L16,'Input Sheet'!L48)</f>
        <v>23.774330511866534</v>
      </c>
      <c r="R24" s="62">
        <f>IF('Input Sheet'!$S$6=0,'Input Sheet'!M16,'Input Sheet'!M48)</f>
        <v>117.68160744989092</v>
      </c>
      <c r="S24" s="31"/>
      <c r="T24" s="31"/>
      <c r="U24" s="31"/>
      <c r="V24" s="22"/>
      <c r="W24" s="66"/>
      <c r="Z24" s="114">
        <f t="shared" si="2"/>
        <v>100</v>
      </c>
      <c r="AA24" s="114">
        <f t="shared" si="0"/>
        <v>117.68160744989092</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9055</v>
      </c>
      <c r="M25" s="121">
        <f>IF('Input Sheet'!$S$6=0,'Input Sheet'!H17,'Input Sheet'!H49)</f>
        <v>2.4251757616337462</v>
      </c>
      <c r="N25" s="120">
        <f>IF('Input Sheet'!$S$6=0,'Input Sheet'!I17,'Input Sheet'!I49)</f>
        <v>2193883</v>
      </c>
      <c r="O25" s="121">
        <f>IF('Input Sheet'!$S$6=0,'Input Sheet'!J17,'Input Sheet'!J49)</f>
        <v>3.1553582796932171</v>
      </c>
      <c r="P25" s="121">
        <f>IF('Input Sheet'!$S$6=0,'Input Sheet'!K17,'Input Sheet'!K49)</f>
        <v>0.41273850975644555</v>
      </c>
      <c r="Q25" s="121">
        <f>IF('Input Sheet'!$S$6=0,'Input Sheet'!L17,'Input Sheet'!L49)</f>
        <v>-25.523598882697016</v>
      </c>
      <c r="R25" s="62">
        <f>IF('Input Sheet'!$S$6=0,'Input Sheet'!M17,'Input Sheet'!M49)</f>
        <v>76.858966452124605</v>
      </c>
      <c r="S25" s="31"/>
      <c r="T25" s="31"/>
      <c r="U25" s="31"/>
      <c r="V25" s="22"/>
      <c r="W25" s="66"/>
      <c r="Z25" s="114">
        <f t="shared" si="2"/>
        <v>100</v>
      </c>
      <c r="AA25" s="114">
        <f t="shared" si="0"/>
        <v>100</v>
      </c>
      <c r="AB25" s="114">
        <f t="shared" si="0"/>
        <v>76.858966452124605</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12641</v>
      </c>
      <c r="M26" s="121">
        <f>IF('Input Sheet'!$S$6=0,'Input Sheet'!H18,'Input Sheet'!H50)</f>
        <v>3.3856042852360226</v>
      </c>
      <c r="N26" s="120">
        <f>IF('Input Sheet'!$S$6=0,'Input Sheet'!I18,'Input Sheet'!I50)</f>
        <v>3397665</v>
      </c>
      <c r="O26" s="121">
        <f>IF('Input Sheet'!$S$6=0,'Input Sheet'!J18,'Input Sheet'!J50)</f>
        <v>4.8867010635361394</v>
      </c>
      <c r="P26" s="121">
        <f>IF('Input Sheet'!$S$6=0,'Input Sheet'!K18,'Input Sheet'!K50)</f>
        <v>0.3720496282005436</v>
      </c>
      <c r="Q26" s="121">
        <f>IF('Input Sheet'!$S$6=0,'Input Sheet'!L18,'Input Sheet'!L50)</f>
        <v>-42.545418682313638</v>
      </c>
      <c r="R26" s="62">
        <f>IF('Input Sheet'!$S$6=0,'Input Sheet'!M18,'Input Sheet'!M50)</f>
        <v>69.282001113162323</v>
      </c>
      <c r="S26" s="31"/>
      <c r="T26" s="31"/>
      <c r="U26" s="31"/>
      <c r="V26" s="22"/>
      <c r="W26" s="66"/>
      <c r="Z26" s="114">
        <f t="shared" si="2"/>
        <v>100</v>
      </c>
      <c r="AA26" s="114">
        <f t="shared" si="0"/>
        <v>100</v>
      </c>
      <c r="AB26" s="114">
        <f t="shared" si="0"/>
        <v>69.282001113162323</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9365</v>
      </c>
      <c r="M27" s="121">
        <f>IF('Input Sheet'!$S$6=0,'Input Sheet'!H19,'Input Sheet'!H51)</f>
        <v>2.508202209574824</v>
      </c>
      <c r="N27" s="120">
        <f>IF('Input Sheet'!$S$6=0,'Input Sheet'!I19,'Input Sheet'!I51)</f>
        <v>3363133</v>
      </c>
      <c r="O27" s="121">
        <f>IF('Input Sheet'!$S$6=0,'Input Sheet'!J19,'Input Sheet'!J51)</f>
        <v>4.837035319230556</v>
      </c>
      <c r="P27" s="121">
        <f>IF('Input Sheet'!$S$6=0,'Input Sheet'!K19,'Input Sheet'!K51)</f>
        <v>0.27846059016993979</v>
      </c>
      <c r="Q27" s="121">
        <f>IF('Input Sheet'!$S$6=0,'Input Sheet'!L19,'Input Sheet'!L51)</f>
        <v>-66.326544785968991</v>
      </c>
      <c r="R27" s="62">
        <f>IF('Input Sheet'!$S$6=0,'Input Sheet'!M19,'Input Sheet'!M51)</f>
        <v>51.854122288563573</v>
      </c>
      <c r="S27" s="31"/>
      <c r="T27" s="31"/>
      <c r="U27" s="31"/>
      <c r="V27" s="22"/>
      <c r="W27" s="66"/>
      <c r="Z27" s="114">
        <f t="shared" si="2"/>
        <v>100</v>
      </c>
      <c r="AA27" s="114">
        <f t="shared" si="0"/>
        <v>100</v>
      </c>
      <c r="AB27" s="114">
        <f t="shared" si="0"/>
        <v>51.854122288563573</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10208</v>
      </c>
      <c r="M28" s="121">
        <f>IF('Input Sheet'!$S$6=0,'Input Sheet'!H20,'Input Sheet'!H52)</f>
        <v>2.7339805825242718</v>
      </c>
      <c r="N28" s="120">
        <f>IF('Input Sheet'!$S$6=0,'Input Sheet'!I20,'Input Sheet'!I52)</f>
        <v>3113112</v>
      </c>
      <c r="O28" s="121">
        <f>IF('Input Sheet'!$S$6=0,'Input Sheet'!J20,'Input Sheet'!J52)</f>
        <v>4.4774419259424096</v>
      </c>
      <c r="P28" s="121">
        <f>IF('Input Sheet'!$S$6=0,'Input Sheet'!K20,'Input Sheet'!K52)</f>
        <v>0.32790339698668086</v>
      </c>
      <c r="Q28" s="121">
        <f>IF('Input Sheet'!$S$6=0,'Input Sheet'!L20,'Input Sheet'!L52)</f>
        <v>-51.513017132561913</v>
      </c>
      <c r="R28" s="62">
        <f>IF('Input Sheet'!$S$6=0,'Input Sheet'!M20,'Input Sheet'!M52)</f>
        <v>61.061218163065845</v>
      </c>
      <c r="S28" s="31"/>
      <c r="T28" s="31"/>
      <c r="U28" s="31"/>
      <c r="V28" s="22"/>
      <c r="W28" s="66"/>
      <c r="Z28" s="114">
        <f t="shared" si="2"/>
        <v>100</v>
      </c>
      <c r="AA28" s="114">
        <f t="shared" si="0"/>
        <v>100</v>
      </c>
      <c r="AB28" s="114">
        <f t="shared" si="0"/>
        <v>61.061218163065845</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13048</v>
      </c>
      <c r="M29" s="121">
        <f>IF('Input Sheet'!$S$6=0,'Input Sheet'!H21,'Input Sheet'!H53)</f>
        <v>3.4946099765651155</v>
      </c>
      <c r="N29" s="120">
        <f>IF('Input Sheet'!$S$6=0,'Input Sheet'!I21,'Input Sheet'!I53)</f>
        <v>2928254</v>
      </c>
      <c r="O29" s="121">
        <f>IF('Input Sheet'!$S$6=0,'Input Sheet'!J21,'Input Sheet'!J53)</f>
        <v>4.2115693972489794</v>
      </c>
      <c r="P29" s="121">
        <f>IF('Input Sheet'!$S$6=0,'Input Sheet'!K21,'Input Sheet'!K53)</f>
        <v>0.44558976099750908</v>
      </c>
      <c r="Q29" s="121">
        <f>IF('Input Sheet'!$S$6=0,'Input Sheet'!L21,'Input Sheet'!L53)</f>
        <v>-21.811658222379219</v>
      </c>
      <c r="R29" s="62">
        <f>IF('Input Sheet'!$S$6=0,'Input Sheet'!M21,'Input Sheet'!M53)</f>
        <v>82.976431038933242</v>
      </c>
      <c r="S29" s="31"/>
      <c r="T29" s="31"/>
      <c r="U29" s="31"/>
      <c r="V29" s="22"/>
      <c r="W29" s="66"/>
      <c r="Z29" s="114">
        <f t="shared" si="2"/>
        <v>100</v>
      </c>
      <c r="AA29" s="114">
        <f t="shared" si="0"/>
        <v>100</v>
      </c>
      <c r="AB29" s="114">
        <f t="shared" si="0"/>
        <v>82.976431038933242</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20293</v>
      </c>
      <c r="M30" s="121">
        <f>IF('Input Sheet'!$S$6=0,'Input Sheet'!H22,'Input Sheet'!H54)</f>
        <v>5.4350184131235348</v>
      </c>
      <c r="N30" s="120">
        <f>IF('Input Sheet'!$S$6=0,'Input Sheet'!I22,'Input Sheet'!I54)</f>
        <v>3454115</v>
      </c>
      <c r="O30" s="121">
        <f>IF('Input Sheet'!$S$6=0,'Input Sheet'!J22,'Input Sheet'!J54)</f>
        <v>4.9678904318336654</v>
      </c>
      <c r="P30" s="121">
        <f>IF('Input Sheet'!$S$6=0,'Input Sheet'!K22,'Input Sheet'!K54)</f>
        <v>0.58750215322882993</v>
      </c>
      <c r="Q30" s="121">
        <f>IF('Input Sheet'!$S$6=0,'Input Sheet'!L22,'Input Sheet'!L54)</f>
        <v>13.136731121326626</v>
      </c>
      <c r="R30" s="62">
        <f>IF('Input Sheet'!$S$6=0,'Input Sheet'!M22,'Input Sheet'!M54)</f>
        <v>109.40294452342523</v>
      </c>
      <c r="S30" s="31"/>
      <c r="T30" s="31"/>
      <c r="U30" s="31"/>
      <c r="V30" s="22"/>
      <c r="W30" s="66"/>
      <c r="Z30" s="114">
        <f t="shared" si="2"/>
        <v>100</v>
      </c>
      <c r="AA30" s="114">
        <f t="shared" si="0"/>
        <v>100</v>
      </c>
      <c r="AB30" s="114">
        <f t="shared" si="0"/>
        <v>100</v>
      </c>
      <c r="AC30" s="114">
        <f t="shared" si="0"/>
        <v>109.40294452342523</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14545</v>
      </c>
      <c r="M31" s="121">
        <f>IF('Input Sheet'!$S$6=0,'Input Sheet'!H23,'Input Sheet'!H55)</f>
        <v>3.8955473719450953</v>
      </c>
      <c r="N31" s="120">
        <f>IF('Input Sheet'!$S$6=0,'Input Sheet'!I23,'Input Sheet'!I55)</f>
        <v>2357406</v>
      </c>
      <c r="O31" s="121">
        <f>IF('Input Sheet'!$S$6=0,'Input Sheet'!J23,'Input Sheet'!J55)</f>
        <v>3.3905456857537382</v>
      </c>
      <c r="P31" s="121">
        <f>IF('Input Sheet'!$S$6=0,'Input Sheet'!K23,'Input Sheet'!K55)</f>
        <v>0.61699172734777119</v>
      </c>
      <c r="Q31" s="121">
        <f>IF('Input Sheet'!$S$6=0,'Input Sheet'!L23,'Input Sheet'!L55)</f>
        <v>17.049860546538543</v>
      </c>
      <c r="R31" s="62">
        <f>IF('Input Sheet'!$S$6=0,'Input Sheet'!M23,'Input Sheet'!M55)</f>
        <v>114.89440736083438</v>
      </c>
      <c r="S31" s="31"/>
      <c r="T31" s="31"/>
      <c r="U31" s="31"/>
      <c r="V31" s="22"/>
      <c r="W31" s="66"/>
      <c r="Z31" s="114">
        <f t="shared" si="2"/>
        <v>100</v>
      </c>
      <c r="AA31" s="114">
        <f t="shared" si="0"/>
        <v>100</v>
      </c>
      <c r="AB31" s="114">
        <f t="shared" si="0"/>
        <v>100</v>
      </c>
      <c r="AC31" s="114">
        <f t="shared" si="0"/>
        <v>114.89440736083438</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23783</v>
      </c>
      <c r="M32" s="121">
        <f>IF('Input Sheet'!$S$6=0,'Input Sheet'!H24,'Input Sheet'!H56)</f>
        <v>6.3697355205892201</v>
      </c>
      <c r="N32" s="120">
        <f>IF('Input Sheet'!$S$6=0,'Input Sheet'!I24,'Input Sheet'!I56)</f>
        <v>4334507</v>
      </c>
      <c r="O32" s="121">
        <f>IF('Input Sheet'!$S$6=0,'Input Sheet'!J24,'Input Sheet'!J56)</f>
        <v>6.2341166556458152</v>
      </c>
      <c r="P32" s="121">
        <f>IF('Input Sheet'!$S$6=0,'Input Sheet'!K24,'Input Sheet'!K56)</f>
        <v>0.5486898510026631</v>
      </c>
      <c r="Q32" s="121">
        <f>IF('Input Sheet'!$S$6=0,'Input Sheet'!L24,'Input Sheet'!L56)</f>
        <v>3.4275424009904305</v>
      </c>
      <c r="R32" s="62">
        <f>IF('Input Sheet'!$S$6=0,'Input Sheet'!M24,'Input Sheet'!M56)</f>
        <v>102.17543033655913</v>
      </c>
      <c r="S32" s="31"/>
      <c r="T32" s="31"/>
      <c r="U32" s="31"/>
      <c r="V32" s="22"/>
      <c r="W32" s="66"/>
      <c r="Z32" s="114">
        <f t="shared" si="2"/>
        <v>100</v>
      </c>
      <c r="AA32" s="114">
        <f t="shared" si="2"/>
        <v>100</v>
      </c>
      <c r="AB32" s="114">
        <f t="shared" si="2"/>
        <v>100</v>
      </c>
      <c r="AC32" s="114">
        <f t="shared" si="2"/>
        <v>102.17543033655913</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25583</v>
      </c>
      <c r="M33" s="121">
        <f>IF('Input Sheet'!$S$6=0,'Input Sheet'!H25,'Input Sheet'!H57)</f>
        <v>6.851824573150318</v>
      </c>
      <c r="N33" s="120">
        <f>IF('Input Sheet'!$S$6=0,'Input Sheet'!I25,'Input Sheet'!I57)</f>
        <v>3684742</v>
      </c>
      <c r="O33" s="121">
        <f>IF('Input Sheet'!$S$6=0,'Input Sheet'!J25,'Input Sheet'!J57)</f>
        <v>5.2995903510959081</v>
      </c>
      <c r="P33" s="121">
        <f>IF('Input Sheet'!$S$6=0,'Input Sheet'!K25,'Input Sheet'!K57)</f>
        <v>0.69429555719233527</v>
      </c>
      <c r="Q33" s="121">
        <f>IF('Input Sheet'!$S$6=0,'Input Sheet'!L25,'Input Sheet'!L57)</f>
        <v>42.338239245920832</v>
      </c>
      <c r="R33" s="62">
        <f>IF('Input Sheet'!$S$6=0,'Input Sheet'!M25,'Input Sheet'!M57)</f>
        <v>129.28970201882532</v>
      </c>
      <c r="S33" s="31"/>
      <c r="T33" s="31"/>
      <c r="U33" s="31"/>
      <c r="V33" s="22"/>
      <c r="W33" s="66"/>
      <c r="Z33" s="114">
        <f t="shared" si="2"/>
        <v>100</v>
      </c>
      <c r="AA33" s="114">
        <f t="shared" si="2"/>
        <v>100</v>
      </c>
      <c r="AB33" s="114">
        <f t="shared" si="2"/>
        <v>100</v>
      </c>
      <c r="AC33" s="114">
        <f t="shared" si="2"/>
        <v>129.28970201882532</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24019</v>
      </c>
      <c r="M34" s="121">
        <f>IF('Input Sheet'!$S$6=0,'Input Sheet'!H26,'Input Sheet'!H58)</f>
        <v>6.4329427519250082</v>
      </c>
      <c r="N34" s="120">
        <f>IF('Input Sheet'!$S$6=0,'Input Sheet'!I26,'Input Sheet'!I58)</f>
        <v>3033977</v>
      </c>
      <c r="O34" s="121">
        <f>IF('Input Sheet'!$S$6=0,'Input Sheet'!J26,'Input Sheet'!J58)</f>
        <v>4.3636257937860812</v>
      </c>
      <c r="P34" s="121">
        <f>IF('Input Sheet'!$S$6=0,'Input Sheet'!K26,'Input Sheet'!K58)</f>
        <v>0.79166717480059989</v>
      </c>
      <c r="Q34" s="121">
        <f>IF('Input Sheet'!$S$6=0,'Input Sheet'!L26,'Input Sheet'!L58)</f>
        <v>61.896249316858437</v>
      </c>
      <c r="R34" s="62">
        <f>IF('Input Sheet'!$S$6=0,'Input Sheet'!M26,'Input Sheet'!M58)</f>
        <v>147.4219618255463</v>
      </c>
      <c r="S34" s="31"/>
      <c r="T34" s="31"/>
      <c r="U34" s="31"/>
      <c r="V34" s="22"/>
      <c r="W34" s="66"/>
      <c r="Z34" s="114">
        <f t="shared" si="2"/>
        <v>100</v>
      </c>
      <c r="AA34" s="114">
        <f t="shared" si="2"/>
        <v>100</v>
      </c>
      <c r="AB34" s="114">
        <f t="shared" si="2"/>
        <v>100</v>
      </c>
      <c r="AC34" s="114">
        <f t="shared" si="2"/>
        <v>147.4219618255463</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15653</v>
      </c>
      <c r="M35" s="121">
        <f>IF('Input Sheet'!$S$6=0,'Input Sheet'!H27,'Input Sheet'!H59)</f>
        <v>4.1922999665215936</v>
      </c>
      <c r="N35" s="120">
        <f>IF('Input Sheet'!$S$6=0,'Input Sheet'!I27,'Input Sheet'!I59)</f>
        <v>4307913</v>
      </c>
      <c r="O35" s="121">
        <f>IF('Input Sheet'!$S$6=0,'Input Sheet'!J27,'Input Sheet'!J59)</f>
        <v>6.1958677617484827</v>
      </c>
      <c r="P35" s="121">
        <f>IF('Input Sheet'!$S$6=0,'Input Sheet'!K27,'Input Sheet'!K59)</f>
        <v>0.36335459885099813</v>
      </c>
      <c r="Q35" s="121">
        <f>IF('Input Sheet'!$S$6=0,'Input Sheet'!L27,'Input Sheet'!L59)</f>
        <v>-50.782561718566136</v>
      </c>
      <c r="R35" s="62">
        <f>IF('Input Sheet'!$S$6=0,'Input Sheet'!M27,'Input Sheet'!M59)</f>
        <v>67.662838003155201</v>
      </c>
      <c r="S35" s="31"/>
      <c r="T35" s="31"/>
      <c r="U35" s="31"/>
      <c r="V35" s="22"/>
      <c r="W35" s="66"/>
      <c r="Z35" s="114">
        <f t="shared" si="2"/>
        <v>100</v>
      </c>
      <c r="AA35" s="114">
        <f t="shared" si="2"/>
        <v>100</v>
      </c>
      <c r="AB35" s="114">
        <f t="shared" si="2"/>
        <v>100</v>
      </c>
      <c r="AC35" s="114">
        <f t="shared" si="2"/>
        <v>100</v>
      </c>
      <c r="AD35" s="114">
        <f t="shared" si="2"/>
        <v>67.662838003155201</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20769</v>
      </c>
      <c r="M36" s="121">
        <f>IF('Input Sheet'!$S$6=0,'Input Sheet'!H28,'Input Sheet'!H60)</f>
        <v>5.5625041848008028</v>
      </c>
      <c r="N36" s="120">
        <f>IF('Input Sheet'!$S$6=0,'Input Sheet'!I28,'Input Sheet'!I60)</f>
        <v>4588672</v>
      </c>
      <c r="O36" s="121">
        <f>IF('Input Sheet'!$S$6=0,'Input Sheet'!J28,'Input Sheet'!J60)</f>
        <v>6.5996701683710732</v>
      </c>
      <c r="P36" s="121">
        <f>IF('Input Sheet'!$S$6=0,'Input Sheet'!K28,'Input Sheet'!K60)</f>
        <v>0.45261461268096737</v>
      </c>
      <c r="Q36" s="121">
        <f>IF('Input Sheet'!$S$6=0,'Input Sheet'!L28,'Input Sheet'!L60)</f>
        <v>-25.52616438756932</v>
      </c>
      <c r="R36" s="62">
        <f>IF('Input Sheet'!$S$6=0,'Input Sheet'!M28,'Input Sheet'!M60)</f>
        <v>84.28457851513717</v>
      </c>
      <c r="S36" s="31"/>
      <c r="T36" s="31"/>
      <c r="U36" s="31"/>
      <c r="V36" s="22"/>
      <c r="W36" s="66"/>
      <c r="X36" s="123"/>
      <c r="Z36" s="114">
        <f t="shared" si="2"/>
        <v>100</v>
      </c>
      <c r="AA36" s="114">
        <f t="shared" si="2"/>
        <v>100</v>
      </c>
      <c r="AB36" s="114">
        <f t="shared" si="2"/>
        <v>100</v>
      </c>
      <c r="AC36" s="114">
        <f t="shared" si="2"/>
        <v>100</v>
      </c>
      <c r="AD36" s="114">
        <f t="shared" si="2"/>
        <v>84.28457851513717</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22366</v>
      </c>
      <c r="M37" s="121">
        <f>IF('Input Sheet'!$S$6=0,'Input Sheet'!H29,'Input Sheet'!H61)</f>
        <v>5.9902243053230659</v>
      </c>
      <c r="N37" s="120">
        <f>IF('Input Sheet'!$S$6=0,'Input Sheet'!I29,'Input Sheet'!I61)</f>
        <v>3521365</v>
      </c>
      <c r="O37" s="121">
        <f>IF('Input Sheet'!$S$6=0,'Input Sheet'!J29,'Input Sheet'!J61)</f>
        <v>5.0646129299383356</v>
      </c>
      <c r="P37" s="121">
        <f>IF('Input Sheet'!$S$6=0,'Input Sheet'!K29,'Input Sheet'!K61)</f>
        <v>0.63515142565454019</v>
      </c>
      <c r="Q37" s="121">
        <f>IF('Input Sheet'!$S$6=0,'Input Sheet'!L29,'Input Sheet'!L61)</f>
        <v>25.793727575876282</v>
      </c>
      <c r="R37" s="62">
        <f>IF('Input Sheet'!$S$6=0,'Input Sheet'!M29,'Input Sheet'!M61)</f>
        <v>118.27605363310558</v>
      </c>
      <c r="S37" s="31"/>
      <c r="T37" s="31"/>
      <c r="U37" s="31"/>
      <c r="V37" s="22"/>
      <c r="W37" s="66"/>
      <c r="Z37" s="114">
        <f t="shared" si="2"/>
        <v>100</v>
      </c>
      <c r="AA37" s="114">
        <f t="shared" si="2"/>
        <v>100</v>
      </c>
      <c r="AB37" s="114">
        <f t="shared" si="2"/>
        <v>100</v>
      </c>
      <c r="AC37" s="114">
        <f t="shared" si="2"/>
        <v>100</v>
      </c>
      <c r="AD37" s="114">
        <f t="shared" si="2"/>
        <v>118.27605363310558</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23084</v>
      </c>
      <c r="M38" s="121">
        <f>IF('Input Sheet'!$S$6=0,'Input Sheet'!H30,'Input Sheet'!H62)</f>
        <v>6.1825242718446605</v>
      </c>
      <c r="N38" s="120">
        <f>IF('Input Sheet'!$S$6=0,'Input Sheet'!I30,'Input Sheet'!I62)</f>
        <v>3583381</v>
      </c>
      <c r="O38" s="121">
        <f>IF('Input Sheet'!$S$6=0,'Input Sheet'!J30,'Input Sheet'!J62)</f>
        <v>5.1538076130975812</v>
      </c>
      <c r="P38" s="121">
        <f>IF('Input Sheet'!$S$6=0,'Input Sheet'!K30,'Input Sheet'!K62)</f>
        <v>0.64419608185677157</v>
      </c>
      <c r="Q38" s="121">
        <f>IF('Input Sheet'!$S$6=0,'Input Sheet'!L30,'Input Sheet'!L62)</f>
        <v>28.431144249516571</v>
      </c>
      <c r="R38" s="62">
        <f>IF('Input Sheet'!$S$6=0,'Input Sheet'!M30,'Input Sheet'!M62)</f>
        <v>119.96032324009845</v>
      </c>
      <c r="S38" s="31"/>
      <c r="T38" s="31"/>
      <c r="U38" s="31"/>
      <c r="V38" s="22"/>
      <c r="W38" s="66"/>
      <c r="Z38" s="114">
        <f t="shared" si="2"/>
        <v>100</v>
      </c>
      <c r="AA38" s="114">
        <f t="shared" si="2"/>
        <v>100</v>
      </c>
      <c r="AB38" s="114">
        <f t="shared" si="2"/>
        <v>100</v>
      </c>
      <c r="AC38" s="114">
        <f t="shared" si="2"/>
        <v>100</v>
      </c>
      <c r="AD38" s="114">
        <f t="shared" si="2"/>
        <v>119.96032324009845</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32027</v>
      </c>
      <c r="M39" s="121">
        <f>IF('Input Sheet'!$S$6=0,'Input Sheet'!H31,'Input Sheet'!H63)</f>
        <v>8.5777033813190489</v>
      </c>
      <c r="N39" s="120">
        <f>IF('Input Sheet'!$S$6=0,'Input Sheet'!I31,'Input Sheet'!I63)</f>
        <v>2701305</v>
      </c>
      <c r="O39" s="121">
        <f>IF('Input Sheet'!$S$6=0,'Input Sheet'!J31,'Input Sheet'!J63)</f>
        <v>3.8851593716377244</v>
      </c>
      <c r="P39" s="121">
        <f>IF('Input Sheet'!$S$6=0,'Input Sheet'!K31,'Input Sheet'!K63)</f>
        <v>1.1856121393178483</v>
      </c>
      <c r="Q39" s="121">
        <f>IF('Input Sheet'!$S$6=0,'Input Sheet'!L31,'Input Sheet'!L63)</f>
        <v>148.38203667589173</v>
      </c>
      <c r="R39" s="62">
        <f>IF('Input Sheet'!$S$6=0,'Input Sheet'!M31,'Input Sheet'!M63)</f>
        <v>220.78124887070621</v>
      </c>
      <c r="S39" s="31"/>
      <c r="T39" s="31"/>
      <c r="U39" s="31"/>
      <c r="V39" s="22"/>
      <c r="W39" s="66"/>
      <c r="Z39" s="114">
        <f t="shared" si="2"/>
        <v>100</v>
      </c>
      <c r="AA39" s="114">
        <f t="shared" si="2"/>
        <v>100</v>
      </c>
      <c r="AB39" s="114">
        <f t="shared" si="2"/>
        <v>100</v>
      </c>
      <c r="AC39" s="114">
        <f t="shared" si="2"/>
        <v>100</v>
      </c>
      <c r="AD39" s="114">
        <f t="shared" si="2"/>
        <v>220.78124887070621</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12434</v>
      </c>
      <c r="M40" s="121">
        <f>IF('Input Sheet'!$S$6=0,'Input Sheet'!H32,'Input Sheet'!H64)</f>
        <v>3.3301640441914961</v>
      </c>
      <c r="N40" s="120">
        <f>IF('Input Sheet'!$S$6=0,'Input Sheet'!I32,'Input Sheet'!I64)</f>
        <v>1638883</v>
      </c>
      <c r="O40" s="121">
        <f>IF('Input Sheet'!$S$6=0,'Input Sheet'!J32,'Input Sheet'!J64)</f>
        <v>2.3571279979372006</v>
      </c>
      <c r="P40" s="121">
        <f>IF('Input Sheet'!$S$6=0,'Input Sheet'!K32,'Input Sheet'!K64)</f>
        <v>0.75868747189396679</v>
      </c>
      <c r="Q40" s="121">
        <f>IF('Input Sheet'!$S$6=0,'Input Sheet'!L32,'Input Sheet'!L64)</f>
        <v>39.191301951382499</v>
      </c>
      <c r="R40" s="62">
        <f>IF('Input Sheet'!$S$6=0,'Input Sheet'!M32,'Input Sheet'!M64)</f>
        <v>141.28057734267426</v>
      </c>
      <c r="S40" s="31"/>
      <c r="T40" s="31"/>
      <c r="U40" s="31"/>
      <c r="V40" s="22"/>
      <c r="W40" s="66"/>
      <c r="Z40" s="114">
        <f t="shared" si="2"/>
        <v>100</v>
      </c>
      <c r="AA40" s="114">
        <f t="shared" si="2"/>
        <v>100</v>
      </c>
      <c r="AB40" s="114">
        <f t="shared" si="2"/>
        <v>100</v>
      </c>
      <c r="AC40" s="114">
        <f t="shared" si="2"/>
        <v>100</v>
      </c>
      <c r="AD40" s="114">
        <f t="shared" si="2"/>
        <v>141.28057734267426</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1890</v>
      </c>
      <c r="M41" s="121">
        <f>IF('Input Sheet'!$S$6=0,'Input Sheet'!H33,'Input Sheet'!H65)</f>
        <v>0.50619350518915307</v>
      </c>
      <c r="N41" s="120">
        <f>IF('Input Sheet'!$S$6=0,'Input Sheet'!I33,'Input Sheet'!I65)</f>
        <v>669328</v>
      </c>
      <c r="O41" s="121">
        <f>IF('Input Sheet'!$S$6=0,'Input Sheet'!J33,'Input Sheet'!J65)</f>
        <v>0.9626628432922365</v>
      </c>
      <c r="P41" s="121">
        <f>IF('Input Sheet'!$S$6=0,'Input Sheet'!K33,'Input Sheet'!K65)</f>
        <v>0.28237276791050131</v>
      </c>
      <c r="Q41" s="121">
        <f>IF('Input Sheet'!$S$6=0,'Input Sheet'!L33,'Input Sheet'!L65)</f>
        <v>-28.565882548106234</v>
      </c>
      <c r="R41" s="62">
        <f>IF('Input Sheet'!$S$6=0,'Input Sheet'!M33,'Input Sheet'!M65)</f>
        <v>52.582636664152147</v>
      </c>
      <c r="S41" s="31"/>
      <c r="T41" s="31"/>
      <c r="U41" s="31"/>
      <c r="V41" s="22"/>
      <c r="W41" s="66"/>
      <c r="Z41" s="114">
        <f t="shared" si="2"/>
        <v>100</v>
      </c>
      <c r="AA41" s="114">
        <f t="shared" si="2"/>
        <v>100</v>
      </c>
      <c r="AB41" s="114">
        <f t="shared" si="2"/>
        <v>100</v>
      </c>
      <c r="AC41" s="114">
        <f t="shared" si="2"/>
        <v>100</v>
      </c>
      <c r="AD41" s="114">
        <f t="shared" si="2"/>
        <v>100</v>
      </c>
      <c r="AE41" s="114">
        <f t="shared" si="2"/>
        <v>52.582636664152147</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714</v>
      </c>
      <c r="M42" s="121">
        <f>IF('Input Sheet'!$S$6=0,'Input Sheet'!H34,'Input Sheet'!H66)</f>
        <v>0.19122865751590223</v>
      </c>
      <c r="N42" s="120">
        <f>IF('Input Sheet'!$S$6=0,'Input Sheet'!I34,'Input Sheet'!I66)</f>
        <v>116800</v>
      </c>
      <c r="O42" s="121">
        <f>IF('Input Sheet'!$S$6=0,'Input Sheet'!J34,'Input Sheet'!J66)</f>
        <v>0.16798792235874374</v>
      </c>
      <c r="P42" s="121">
        <f>IF('Input Sheet'!$S$6=0,'Input Sheet'!K34,'Input Sheet'!K66)</f>
        <v>0.61130136986301364</v>
      </c>
      <c r="Q42" s="121">
        <f>IF('Input Sheet'!$S$6=0,'Input Sheet'!L34,'Input Sheet'!L66)</f>
        <v>3.4677560485154499</v>
      </c>
      <c r="R42" s="62">
        <f>IF('Input Sheet'!$S$6=0,'Input Sheet'!M34,'Input Sheet'!M66)</f>
        <v>113.83476551815859</v>
      </c>
      <c r="S42" s="31"/>
      <c r="T42" s="31"/>
      <c r="U42" s="31"/>
      <c r="V42" s="22"/>
      <c r="W42" s="66"/>
      <c r="Z42" s="114">
        <f t="shared" si="2"/>
        <v>100</v>
      </c>
      <c r="AA42" s="114">
        <f t="shared" si="2"/>
        <v>100</v>
      </c>
      <c r="AB42" s="114">
        <f t="shared" si="2"/>
        <v>100</v>
      </c>
      <c r="AC42" s="114">
        <f t="shared" si="2"/>
        <v>100</v>
      </c>
      <c r="AD42" s="114">
        <f t="shared" si="2"/>
        <v>100</v>
      </c>
      <c r="AE42" s="114">
        <f t="shared" si="2"/>
        <v>113.83476551815859</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3052</v>
      </c>
      <c r="M43" s="121">
        <f>IF('Input Sheet'!$S$6=0,'Input Sheet'!H35,'Input Sheet'!H67)</f>
        <v>0.81740877134248413</v>
      </c>
      <c r="N43" s="120">
        <f>IF('Input Sheet'!$S$6=0,'Input Sheet'!I35,'Input Sheet'!I67)</f>
        <v>521057</v>
      </c>
      <c r="O43" s="121">
        <f>IF('Input Sheet'!$S$6=0,'Input Sheet'!J35,'Input Sheet'!J67)</f>
        <v>0.74941166832602679</v>
      </c>
      <c r="P43" s="121">
        <f>IF('Input Sheet'!$S$6=0,'Input Sheet'!K35,'Input Sheet'!K67)</f>
        <v>0.58573246305106741</v>
      </c>
      <c r="Q43" s="121">
        <f>IF('Input Sheet'!$S$6=0,'Input Sheet'!L35,'Input Sheet'!L67)</f>
        <v>4.817661228224007</v>
      </c>
      <c r="R43" s="62">
        <f>IF('Input Sheet'!$S$6=0,'Input Sheet'!M35,'Input Sheet'!M67)</f>
        <v>109.07339795874056</v>
      </c>
      <c r="S43" s="31"/>
      <c r="T43" s="31"/>
      <c r="U43" s="31"/>
      <c r="V43" s="22"/>
      <c r="W43" s="66"/>
      <c r="Z43" s="114">
        <f t="shared" si="2"/>
        <v>100</v>
      </c>
      <c r="AA43" s="114">
        <f t="shared" si="2"/>
        <v>100</v>
      </c>
      <c r="AB43" s="114">
        <f t="shared" si="2"/>
        <v>100</v>
      </c>
      <c r="AC43" s="114">
        <f t="shared" si="2"/>
        <v>100</v>
      </c>
      <c r="AD43" s="114">
        <f t="shared" si="2"/>
        <v>100</v>
      </c>
      <c r="AE43" s="114">
        <f t="shared" si="2"/>
        <v>109.07339795874056</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B9D0D046-FB21-4366-89F1-F2E870133CF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5387A53D-844A-4439-B78F-5BBFC4A26578}">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7BE40EA2-7B9B-4D47-866F-32754335C374}">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9A6EF8CC-9773-46D3-BDF6-FEADEDFF4BD8}">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BAA6DA07-4281-4FCE-AAB7-F2A5E2EF7A68}">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42D42605-645C-41A6-BFC8-A31875C4F28F}">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5433E-47C8-485F-B43F-C1A850413BBA}">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Cheshire West and Chester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United Kingdom</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4991</v>
      </c>
      <c r="S17" s="158">
        <f>IF('Input Sheet'!U8&gt;20,20,'Input Sheet'!U8)</f>
        <v>1.3367258118513559</v>
      </c>
      <c r="T17" s="159">
        <f>'Input Sheet'!Z8</f>
        <v>90.772665656324421</v>
      </c>
      <c r="U17" s="22"/>
      <c r="V17" s="65"/>
      <c r="W17" s="150" t="str">
        <f>LEFT('Input Sheet'!S8,3)</f>
        <v>1.1</v>
      </c>
      <c r="X17" s="150">
        <f>IF(T17&gt;300,300,T17)</f>
        <v>90.772665656324421</v>
      </c>
      <c r="Y17" s="150">
        <f>IF(S17&gt;20,20,S17)</f>
        <v>1.3367258118513559</v>
      </c>
      <c r="Z17" s="160">
        <f>IF('Input Sheet'!Y8&gt;20,20,'Input Sheet'!Y8)</f>
        <v>-6.8930908820424746</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17514</v>
      </c>
      <c r="S18" s="158">
        <f>IF('Input Sheet'!U9&gt;20,20,'Input Sheet'!U9)</f>
        <v>4.6907264814194845</v>
      </c>
      <c r="T18" s="159">
        <f>'Input Sheet'!Z9</f>
        <v>171.72444997213626</v>
      </c>
      <c r="U18" s="22"/>
      <c r="V18" s="66"/>
      <c r="W18" s="150" t="str">
        <f>LEFT('Input Sheet'!S9,3)</f>
        <v>1.2</v>
      </c>
      <c r="X18" s="150">
        <f t="shared" ref="X18:X41" si="1">IF(T18&gt;300,300,T18)</f>
        <v>171.72444997213626</v>
      </c>
      <c r="Y18" s="150">
        <f t="shared" ref="Y18:Y41" si="2">IF(S18&gt;20,20,S18)</f>
        <v>4.6907264814194845</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4750</v>
      </c>
      <c r="S19" s="158">
        <f>IF('Input Sheet'!U10&gt;20,20,'Input Sheet'!U10)</f>
        <v>1.2721794442584533</v>
      </c>
      <c r="T19" s="159">
        <f>'Input Sheet'!Z10</f>
        <v>73.604758736682925</v>
      </c>
      <c r="U19" s="22"/>
      <c r="V19" s="66"/>
      <c r="W19" s="150" t="str">
        <f>LEFT('Input Sheet'!S10,3)</f>
        <v>1.3</v>
      </c>
      <c r="X19" s="150">
        <f t="shared" si="1"/>
        <v>73.604758736682925</v>
      </c>
      <c r="Y19" s="150">
        <f t="shared" si="2"/>
        <v>1.2721794442584533</v>
      </c>
      <c r="Z19" s="160">
        <f>IF('Input Sheet'!Y10&gt;20,20,'Input Sheet'!Y10)</f>
        <v>-21.38973799567205</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3117</v>
      </c>
      <c r="S20" s="158">
        <f>IF('Input Sheet'!U11&gt;20,20,'Input Sheet'!U11)</f>
        <v>0.83481754268496822</v>
      </c>
      <c r="T20" s="159">
        <f>'Input Sheet'!Z11</f>
        <v>38.592741165534115</v>
      </c>
      <c r="U20" s="22"/>
      <c r="V20" s="66"/>
      <c r="W20" s="150" t="str">
        <f>LEFT('Input Sheet'!S11,3)</f>
        <v>1.4</v>
      </c>
      <c r="X20" s="150">
        <f t="shared" si="1"/>
        <v>38.592741165534115</v>
      </c>
      <c r="Y20" s="150">
        <f t="shared" si="2"/>
        <v>0.83481754268496822</v>
      </c>
      <c r="Z20" s="160">
        <f>IF('Input Sheet'!Y11&gt;20,20,'Input Sheet'!Y11)</f>
        <v>-55.79355838714843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4287</v>
      </c>
      <c r="S21" s="158">
        <f>IF('Input Sheet'!U12&gt;20,20,'Input Sheet'!U12)</f>
        <v>1.148175426849682</v>
      </c>
      <c r="T21" s="159">
        <f>'Input Sheet'!Z12</f>
        <v>44.436887766078314</v>
      </c>
      <c r="U21" s="22"/>
      <c r="V21" s="66"/>
      <c r="W21" s="150" t="str">
        <f>LEFT('Input Sheet'!S12,3)</f>
        <v>1.5</v>
      </c>
      <c r="X21" s="150">
        <f t="shared" si="1"/>
        <v>44.436887766078314</v>
      </c>
      <c r="Y21" s="150">
        <f t="shared" si="2"/>
        <v>1.148175426849682</v>
      </c>
      <c r="Z21" s="160">
        <f>IF('Input Sheet'!Y12&gt;20,20,'Input Sheet'!Y12)</f>
        <v>-55.293740715796929</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9063</v>
      </c>
      <c r="S22" s="158">
        <f>IF('Input Sheet'!U13&gt;20,20,'Input Sheet'!U13)</f>
        <v>2.4273183796451292</v>
      </c>
      <c r="T22" s="159">
        <f>'Input Sheet'!Z13</f>
        <v>142.388397547913</v>
      </c>
      <c r="U22" s="22"/>
      <c r="V22" s="66"/>
      <c r="W22" s="150" t="str">
        <f>LEFT('Input Sheet'!S13,3)</f>
        <v>2.6</v>
      </c>
      <c r="X22" s="150">
        <f>IF(T22&gt;300,300,T22)</f>
        <v>142.388397547913</v>
      </c>
      <c r="Y22" s="150">
        <f t="shared" si="2"/>
        <v>2.4273183796451292</v>
      </c>
      <c r="Z22" s="160">
        <f>IF('Input Sheet'!Y13&gt;20,20,'Input Sheet'!Y13)</f>
        <v>20</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4801</v>
      </c>
      <c r="S23" s="158">
        <f>IF('Input Sheet'!U14&gt;20,20,'Input Sheet'!U14)</f>
        <v>1.2858386340810177</v>
      </c>
      <c r="T23" s="159">
        <f>'Input Sheet'!Z14</f>
        <v>49.99378033740895</v>
      </c>
      <c r="U23" s="22"/>
      <c r="V23" s="66"/>
      <c r="W23" s="150" t="str">
        <f>LEFT('Input Sheet'!S14,3)</f>
        <v>2.7</v>
      </c>
      <c r="X23" s="150">
        <f t="shared" si="1"/>
        <v>49.99378033740895</v>
      </c>
      <c r="Y23" s="150">
        <f t="shared" si="2"/>
        <v>1.2858386340810177</v>
      </c>
      <c r="Z23" s="160">
        <f>IF('Input Sheet'!Y14&gt;20,20,'Input Sheet'!Y14)</f>
        <v>-49.646654513607814</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10030</v>
      </c>
      <c r="S24" s="158">
        <f>IF('Input Sheet'!U15&gt;20,20,'Input Sheet'!U15)</f>
        <v>2.6863073317710078</v>
      </c>
      <c r="T24" s="159">
        <f>'Input Sheet'!Z15</f>
        <v>77.523116427072807</v>
      </c>
      <c r="U24" s="22"/>
      <c r="V24" s="66"/>
      <c r="W24" s="150" t="str">
        <f>LEFT('Input Sheet'!S15,3)</f>
        <v>2.8</v>
      </c>
      <c r="X24" s="150">
        <f t="shared" si="1"/>
        <v>77.523116427072807</v>
      </c>
      <c r="Y24" s="150">
        <f t="shared" si="2"/>
        <v>2.6863073317710078</v>
      </c>
      <c r="Z24" s="160">
        <f>IF('Input Sheet'!Y15&gt;20,20,'Input Sheet'!Y15)</f>
        <v>-26.021296521620219</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20293</v>
      </c>
      <c r="S25" s="158">
        <f>IF('Input Sheet'!U16&gt;20,20,'Input Sheet'!U16)</f>
        <v>5.4350184131235348</v>
      </c>
      <c r="T25" s="159">
        <f>'Input Sheet'!Z16</f>
        <v>117.68160744989092</v>
      </c>
      <c r="U25" s="22"/>
      <c r="V25" s="66"/>
      <c r="W25" s="150" t="str">
        <f>LEFT('Input Sheet'!S16,3)</f>
        <v>2.9</v>
      </c>
      <c r="X25" s="150">
        <f t="shared" si="1"/>
        <v>117.68160744989092</v>
      </c>
      <c r="Y25" s="150">
        <f t="shared" si="2"/>
        <v>5.4350184131235348</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9055</v>
      </c>
      <c r="S26" s="158">
        <f>IF('Input Sheet'!U17&gt;20,20,'Input Sheet'!U17)</f>
        <v>2.4251757616337462</v>
      </c>
      <c r="T26" s="159">
        <f>'Input Sheet'!Z17</f>
        <v>76.858966452124605</v>
      </c>
      <c r="U26" s="22"/>
      <c r="V26" s="66"/>
      <c r="W26" s="150" t="str">
        <f>LEFT('Input Sheet'!S17,4)</f>
        <v>3.10</v>
      </c>
      <c r="X26" s="150">
        <f t="shared" si="1"/>
        <v>76.858966452124605</v>
      </c>
      <c r="Y26" s="150">
        <f t="shared" si="2"/>
        <v>2.4251757616337462</v>
      </c>
      <c r="Z26" s="160">
        <f>IF('Input Sheet'!Y17&gt;20,20,'Input Sheet'!Y17)</f>
        <v>-25.523598882697016</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12641</v>
      </c>
      <c r="S27" s="158">
        <f>IF('Input Sheet'!U18&gt;20,20,'Input Sheet'!U18)</f>
        <v>3.3856042852360226</v>
      </c>
      <c r="T27" s="159">
        <f>'Input Sheet'!Z18</f>
        <v>69.282001113162323</v>
      </c>
      <c r="U27" s="22"/>
      <c r="V27" s="66"/>
      <c r="W27" s="150" t="str">
        <f>LEFT('Input Sheet'!S18,4)</f>
        <v>3.11</v>
      </c>
      <c r="X27" s="150">
        <f t="shared" si="1"/>
        <v>69.282001113162323</v>
      </c>
      <c r="Y27" s="150">
        <f t="shared" si="2"/>
        <v>3.3856042852360226</v>
      </c>
      <c r="Z27" s="160">
        <f>IF('Input Sheet'!Y18&gt;20,20,'Input Sheet'!Y18)</f>
        <v>-42.545418682313638</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9365</v>
      </c>
      <c r="S28" s="158">
        <f>IF('Input Sheet'!U19&gt;20,20,'Input Sheet'!U19)</f>
        <v>2.508202209574824</v>
      </c>
      <c r="T28" s="159">
        <f>'Input Sheet'!Z19</f>
        <v>51.854122288563573</v>
      </c>
      <c r="U28" s="22"/>
      <c r="V28" s="66"/>
      <c r="W28" s="150" t="str">
        <f>LEFT('Input Sheet'!S19,4)</f>
        <v>3.12</v>
      </c>
      <c r="X28" s="150">
        <f t="shared" si="1"/>
        <v>51.854122288563573</v>
      </c>
      <c r="Y28" s="150">
        <f t="shared" si="2"/>
        <v>2.508202209574824</v>
      </c>
      <c r="Z28" s="160">
        <f>IF('Input Sheet'!Y19&gt;20,20,'Input Sheet'!Y19)</f>
        <v>-66.326544785968991</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10208</v>
      </c>
      <c r="S29" s="158">
        <f>IF('Input Sheet'!U20&gt;20,20,'Input Sheet'!U20)</f>
        <v>2.7339805825242718</v>
      </c>
      <c r="T29" s="159">
        <f>'Input Sheet'!Z20</f>
        <v>61.061218163065845</v>
      </c>
      <c r="U29" s="22"/>
      <c r="V29" s="66"/>
      <c r="W29" s="150" t="str">
        <f>LEFT('Input Sheet'!S20,4)</f>
        <v>3.13</v>
      </c>
      <c r="X29" s="150">
        <f t="shared" si="1"/>
        <v>61.061218163065845</v>
      </c>
      <c r="Y29" s="150">
        <f t="shared" si="2"/>
        <v>2.7339805825242718</v>
      </c>
      <c r="Z29" s="160">
        <f>IF('Input Sheet'!Y20&gt;20,20,'Input Sheet'!Y20)</f>
        <v>-51.513017132561913</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13048</v>
      </c>
      <c r="S30" s="158">
        <f>IF('Input Sheet'!U21&gt;20,20,'Input Sheet'!U21)</f>
        <v>3.4946099765651155</v>
      </c>
      <c r="T30" s="159">
        <f>'Input Sheet'!Z21</f>
        <v>82.976431038933242</v>
      </c>
      <c r="U30" s="22"/>
      <c r="V30" s="66"/>
      <c r="W30" s="150" t="str">
        <f>LEFT('Input Sheet'!S21,4)</f>
        <v>3.14</v>
      </c>
      <c r="X30" s="150">
        <f t="shared" si="1"/>
        <v>82.976431038933242</v>
      </c>
      <c r="Y30" s="150">
        <f t="shared" si="2"/>
        <v>3.4946099765651155</v>
      </c>
      <c r="Z30" s="160">
        <f>IF('Input Sheet'!Y21&gt;20,20,'Input Sheet'!Y21)</f>
        <v>-21.811658222379219</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20293</v>
      </c>
      <c r="S31" s="158">
        <f>IF('Input Sheet'!U22&gt;20,20,'Input Sheet'!U22)</f>
        <v>5.4350184131235348</v>
      </c>
      <c r="T31" s="159">
        <f>'Input Sheet'!Z22</f>
        <v>109.40294452342523</v>
      </c>
      <c r="U31" s="22"/>
      <c r="V31" s="66"/>
      <c r="W31" s="150" t="str">
        <f>LEFT('Input Sheet'!S22,4)</f>
        <v>4.15</v>
      </c>
      <c r="X31" s="150">
        <f t="shared" si="1"/>
        <v>109.40294452342523</v>
      </c>
      <c r="Y31" s="150">
        <f t="shared" si="2"/>
        <v>5.4350184131235348</v>
      </c>
      <c r="Z31" s="160">
        <f>IF('Input Sheet'!Y22&gt;20,20,'Input Sheet'!Y22)</f>
        <v>13.136731121326626</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14545</v>
      </c>
      <c r="S32" s="158">
        <f>IF('Input Sheet'!U23&gt;20,20,'Input Sheet'!U23)</f>
        <v>3.8955473719450953</v>
      </c>
      <c r="T32" s="159">
        <f>'Input Sheet'!Z23</f>
        <v>114.89440736083438</v>
      </c>
      <c r="U32" s="22"/>
      <c r="V32" s="66"/>
      <c r="W32" s="150" t="str">
        <f>LEFT('Input Sheet'!S23,4)</f>
        <v>4.16</v>
      </c>
      <c r="X32" s="150">
        <f t="shared" si="1"/>
        <v>114.89440736083438</v>
      </c>
      <c r="Y32" s="150">
        <f t="shared" si="2"/>
        <v>3.8955473719450953</v>
      </c>
      <c r="Z32" s="160">
        <f>IF('Input Sheet'!Y23&gt;20,20,'Input Sheet'!Y23)</f>
        <v>17.049860546538543</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23783</v>
      </c>
      <c r="S33" s="158">
        <f>IF('Input Sheet'!U24&gt;20,20,'Input Sheet'!U24)</f>
        <v>6.3697355205892201</v>
      </c>
      <c r="T33" s="159">
        <f>'Input Sheet'!Z24</f>
        <v>102.17543033655913</v>
      </c>
      <c r="U33" s="22"/>
      <c r="V33" s="66"/>
      <c r="W33" s="150" t="str">
        <f>LEFT('Input Sheet'!S24,4)</f>
        <v>4.17</v>
      </c>
      <c r="X33" s="150">
        <f t="shared" si="1"/>
        <v>102.17543033655913</v>
      </c>
      <c r="Y33" s="150">
        <f t="shared" si="2"/>
        <v>6.3697355205892201</v>
      </c>
      <c r="Z33" s="160">
        <f>IF('Input Sheet'!Y24&gt;20,20,'Input Sheet'!Y24)</f>
        <v>3.4275424009904305</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25583</v>
      </c>
      <c r="S34" s="158">
        <f>IF('Input Sheet'!U25&gt;20,20,'Input Sheet'!U25)</f>
        <v>6.851824573150318</v>
      </c>
      <c r="T34" s="159">
        <f>'Input Sheet'!Z25</f>
        <v>129.28970201882532</v>
      </c>
      <c r="U34" s="22"/>
      <c r="V34" s="66"/>
      <c r="W34" s="150" t="str">
        <f>LEFT('Input Sheet'!S25,4)</f>
        <v>4.18</v>
      </c>
      <c r="X34" s="150">
        <f t="shared" si="1"/>
        <v>129.28970201882532</v>
      </c>
      <c r="Y34" s="150">
        <f t="shared" si="2"/>
        <v>6.851824573150318</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24019</v>
      </c>
      <c r="S35" s="158">
        <f>IF('Input Sheet'!U26&gt;20,20,'Input Sheet'!U26)</f>
        <v>6.4329427519250082</v>
      </c>
      <c r="T35" s="159">
        <f>'Input Sheet'!Z26</f>
        <v>147.4219618255463</v>
      </c>
      <c r="U35" s="22"/>
      <c r="V35" s="66"/>
      <c r="W35" s="150" t="str">
        <f>LEFT('Input Sheet'!S26,4)</f>
        <v>4.19</v>
      </c>
      <c r="X35" s="150">
        <f t="shared" si="1"/>
        <v>147.4219618255463</v>
      </c>
      <c r="Y35" s="150">
        <f t="shared" si="2"/>
        <v>6.4329427519250082</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15653</v>
      </c>
      <c r="S36" s="158">
        <f>IF('Input Sheet'!U27&gt;20,20,'Input Sheet'!U27)</f>
        <v>4.1922999665215936</v>
      </c>
      <c r="T36" s="159">
        <f>'Input Sheet'!Z27</f>
        <v>67.662838003155201</v>
      </c>
      <c r="U36" s="22"/>
      <c r="V36" s="66"/>
      <c r="W36" s="150" t="str">
        <f>LEFT('Input Sheet'!S27,4)</f>
        <v>5.20</v>
      </c>
      <c r="X36" s="150">
        <f t="shared" si="1"/>
        <v>67.662838003155201</v>
      </c>
      <c r="Y36" s="150">
        <f t="shared" si="2"/>
        <v>4.1922999665215936</v>
      </c>
      <c r="Z36" s="160">
        <f>IF('Input Sheet'!Y27&gt;20,20,'Input Sheet'!Y27)</f>
        <v>-50.782561718566136</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20769</v>
      </c>
      <c r="S37" s="158">
        <f>IF('Input Sheet'!U28&gt;20,20,'Input Sheet'!U28)</f>
        <v>5.5625041848008028</v>
      </c>
      <c r="T37" s="159">
        <f>'Input Sheet'!Z28</f>
        <v>84.28457851513717</v>
      </c>
      <c r="U37" s="22"/>
      <c r="V37" s="66"/>
      <c r="W37" s="150" t="str">
        <f>LEFT('Input Sheet'!S28,4)</f>
        <v>5.21</v>
      </c>
      <c r="X37" s="150">
        <f t="shared" si="1"/>
        <v>84.28457851513717</v>
      </c>
      <c r="Y37" s="150">
        <f t="shared" si="2"/>
        <v>5.5625041848008028</v>
      </c>
      <c r="Z37" s="160">
        <f>IF('Input Sheet'!Y28&gt;20,20,'Input Sheet'!Y28)</f>
        <v>-25.52616438756932</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22366</v>
      </c>
      <c r="S38" s="158">
        <f>IF('Input Sheet'!U29&gt;20,20,'Input Sheet'!U29)</f>
        <v>5.9902243053230659</v>
      </c>
      <c r="T38" s="159">
        <f>'Input Sheet'!Z29</f>
        <v>118.27605363310558</v>
      </c>
      <c r="U38" s="22"/>
      <c r="V38" s="66"/>
      <c r="W38" s="150" t="str">
        <f>LEFT('Input Sheet'!S29,4)</f>
        <v>5.22</v>
      </c>
      <c r="X38" s="150">
        <f t="shared" si="1"/>
        <v>118.27605363310558</v>
      </c>
      <c r="Y38" s="150">
        <f t="shared" si="2"/>
        <v>5.9902243053230659</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23084</v>
      </c>
      <c r="S39" s="158">
        <f>IF('Input Sheet'!U30&gt;20,20,'Input Sheet'!U30)</f>
        <v>6.1825242718446605</v>
      </c>
      <c r="T39" s="159">
        <f>'Input Sheet'!Z30</f>
        <v>119.96032324009845</v>
      </c>
      <c r="U39" s="22"/>
      <c r="V39" s="66"/>
      <c r="W39" s="150" t="str">
        <f>LEFT('Input Sheet'!S30,4)</f>
        <v>5.23</v>
      </c>
      <c r="X39" s="150">
        <f t="shared" si="1"/>
        <v>119.96032324009845</v>
      </c>
      <c r="Y39" s="150">
        <f t="shared" si="2"/>
        <v>6.1825242718446605</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32027</v>
      </c>
      <c r="S40" s="158">
        <f>IF('Input Sheet'!U31&gt;20,20,'Input Sheet'!U31)</f>
        <v>8.5777033813190489</v>
      </c>
      <c r="T40" s="159">
        <f>'Input Sheet'!Z31</f>
        <v>220.78124887070621</v>
      </c>
      <c r="U40" s="22"/>
      <c r="V40" s="66"/>
      <c r="W40" s="150" t="str">
        <f>LEFT('Input Sheet'!S31,4)</f>
        <v>5.24</v>
      </c>
      <c r="X40" s="150">
        <f t="shared" si="1"/>
        <v>220.78124887070621</v>
      </c>
      <c r="Y40" s="150">
        <f t="shared" si="2"/>
        <v>8.5777033813190489</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12434</v>
      </c>
      <c r="S41" s="158">
        <f>IF('Input Sheet'!U32&gt;20,20,'Input Sheet'!U32)</f>
        <v>3.3301640441914961</v>
      </c>
      <c r="T41" s="159">
        <f>'Input Sheet'!Z32</f>
        <v>141.28057734267426</v>
      </c>
      <c r="U41" s="22"/>
      <c r="V41" s="66"/>
      <c r="W41" s="150" t="str">
        <f>LEFT('Input Sheet'!S32,4)</f>
        <v>5.25</v>
      </c>
      <c r="X41" s="150">
        <f t="shared" si="1"/>
        <v>141.28057734267426</v>
      </c>
      <c r="Y41" s="150">
        <f t="shared" si="2"/>
        <v>3.3301640441914961</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E3A63EA0-175A-4348-B882-5CB42634AC9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7C450-E596-4B7E-825E-DB9C0BD9C964}">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Cheshire West and Chester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United Kingdom</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4.9670369180724469E-2</v>
      </c>
      <c r="K20" s="212"/>
      <c r="L20" s="213">
        <f>IF('Wellbeing Acorn Knowledge Group'!$AX$3=0,'Wellbeing Acorn Knowledge Group'!AZ6,'Wellbeing Acorn Knowledge Group'!AZ36)</f>
        <v>98.693249735417737</v>
      </c>
      <c r="M20" s="213"/>
      <c r="N20" s="214"/>
      <c r="O20" s="214"/>
      <c r="P20" s="214"/>
      <c r="Q20" s="214"/>
      <c r="R20" s="78"/>
      <c r="S20" s="78"/>
      <c r="T20" s="78"/>
      <c r="U20" s="72"/>
      <c r="V20" s="72"/>
      <c r="W20" s="187"/>
      <c r="X20" s="66"/>
      <c r="Y20" s="84"/>
      <c r="Z20" s="1">
        <f>IF(L20="",100,L20)</f>
        <v>98.693249735417737</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0.1502819497269903</v>
      </c>
      <c r="K21" s="212"/>
      <c r="L21" s="213">
        <f>IF('Wellbeing Acorn Knowledge Group'!$AX$3=0,'Wellbeing Acorn Knowledge Group'!AZ7,'Wellbeing Acorn Knowledge Group'!AZ37)</f>
        <v>99.359515218361963</v>
      </c>
      <c r="M21" s="213"/>
      <c r="N21" s="214"/>
      <c r="O21" s="214"/>
      <c r="P21" s="214"/>
      <c r="Q21" s="214"/>
      <c r="R21" s="78"/>
      <c r="S21" s="78"/>
      <c r="T21" s="78"/>
      <c r="U21" s="72"/>
      <c r="V21" s="72"/>
      <c r="W21" s="187"/>
      <c r="X21" s="66"/>
      <c r="Y21" s="84"/>
      <c r="Z21" s="1">
        <f>IF(L21="",100,L21)</f>
        <v>99.359515218361963</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8.2006850047201887E-2</v>
      </c>
      <c r="K22" s="212"/>
      <c r="L22" s="213">
        <f>IF('Wellbeing Acorn Knowledge Group'!$AX$3=0,'Wellbeing Acorn Knowledge Group'!AZ8,'Wellbeing Acorn Knowledge Group'!AZ38)</f>
        <v>96.57970002302757</v>
      </c>
      <c r="M22" s="213"/>
      <c r="N22" s="214"/>
      <c r="O22" s="214"/>
      <c r="P22" s="214"/>
      <c r="Q22" s="214"/>
      <c r="R22" s="78"/>
      <c r="S22" s="78"/>
      <c r="T22" s="78"/>
      <c r="U22" s="72"/>
      <c r="V22" s="72"/>
      <c r="W22" s="187"/>
      <c r="X22" s="66"/>
      <c r="Y22" s="84"/>
      <c r="Z22" s="1">
        <f>IF(L22="",100,L22)</f>
        <v>96.57970002302757</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0.13255575971167324</v>
      </c>
      <c r="K23" s="212"/>
      <c r="L23" s="213">
        <f>IF('Wellbeing Acorn Knowledge Group'!$AX$3=0,'Wellbeing Acorn Knowledge Group'!AZ9,'Wellbeing Acorn Knowledge Group'!AZ39)</f>
        <v>98.3171778376757</v>
      </c>
      <c r="M23" s="213"/>
      <c r="N23" s="214"/>
      <c r="O23" s="214"/>
      <c r="P23" s="214"/>
      <c r="Q23" s="214"/>
      <c r="R23" s="78"/>
      <c r="S23" s="78"/>
      <c r="T23" s="78"/>
      <c r="U23" s="72"/>
      <c r="V23" s="72"/>
      <c r="W23" s="187"/>
      <c r="X23" s="66"/>
      <c r="Y23" s="84"/>
      <c r="Z23" s="1">
        <f t="shared" ref="Z23:Z65" si="1">IF(L23="",100,L23)</f>
        <v>98.3171778376757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0.19477940093882024</v>
      </c>
      <c r="K24" s="212"/>
      <c r="L24" s="213">
        <f>IF('Wellbeing Acorn Knowledge Group'!$AX$3=0,'Wellbeing Acorn Knowledge Group'!AZ10,'Wellbeing Acorn Knowledge Group'!AZ40)</f>
        <v>99.857916443494645</v>
      </c>
      <c r="M24" s="213"/>
      <c r="N24" s="214"/>
      <c r="O24" s="214"/>
      <c r="P24" s="214"/>
      <c r="Q24" s="214"/>
      <c r="R24" s="78"/>
      <c r="S24" s="78"/>
      <c r="T24" s="78"/>
      <c r="U24" s="72"/>
      <c r="V24" s="72"/>
      <c r="W24" s="187"/>
      <c r="X24" s="66"/>
      <c r="Y24" s="84"/>
      <c r="Z24" s="1">
        <f t="shared" si="1"/>
        <v>99.857916443494645</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0.19388938834243857</v>
      </c>
      <c r="K25" s="212"/>
      <c r="L25" s="213">
        <f>IF('Wellbeing Acorn Knowledge Group'!$AX$3=0,'Wellbeing Acorn Knowledge Group'!AZ11,'Wellbeing Acorn Knowledge Group'!AZ41)</f>
        <v>101.32064361562033</v>
      </c>
      <c r="M25" s="213"/>
      <c r="N25" s="214"/>
      <c r="O25" s="214"/>
      <c r="P25" s="214"/>
      <c r="Q25" s="214"/>
      <c r="R25" s="78"/>
      <c r="S25" s="78"/>
      <c r="T25" s="78"/>
      <c r="U25" s="72"/>
      <c r="V25" s="72"/>
      <c r="W25" s="187"/>
      <c r="X25" s="66"/>
      <c r="Y25" s="84"/>
      <c r="Z25" s="1">
        <f t="shared" si="1"/>
        <v>101.32064361562033</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9.9457859539238039E-2</v>
      </c>
      <c r="K26" s="212"/>
      <c r="L26" s="213">
        <f>IF('Wellbeing Acorn Knowledge Group'!$AX$3=0,'Wellbeing Acorn Knowledge Group'!AZ12,'Wellbeing Acorn Knowledge Group'!AZ42)</f>
        <v>102.31481844118963</v>
      </c>
      <c r="M26" s="213"/>
      <c r="N26" s="214"/>
      <c r="O26" s="214"/>
      <c r="P26" s="214"/>
      <c r="Q26" s="214"/>
      <c r="R26" s="78"/>
      <c r="S26" s="78"/>
      <c r="T26" s="78"/>
      <c r="U26" s="72"/>
      <c r="V26" s="72"/>
      <c r="W26" s="187"/>
      <c r="X26" s="66"/>
      <c r="Y26" s="84"/>
      <c r="Z26" s="1">
        <f t="shared" si="1"/>
        <v>102.31481844118963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9.7358422565562777E-2</v>
      </c>
      <c r="K27" s="212"/>
      <c r="L27" s="213">
        <f>IF('Wellbeing Acorn Knowledge Group'!$AX$3=0,'Wellbeing Acorn Knowledge Group'!AZ13,'Wellbeing Acorn Knowledge Group'!AZ43)</f>
        <v>102.41872484403601</v>
      </c>
      <c r="M27" s="213"/>
      <c r="N27" s="214"/>
      <c r="O27" s="214"/>
      <c r="P27" s="214"/>
      <c r="Q27" s="214"/>
      <c r="R27" s="78"/>
      <c r="S27" s="78"/>
      <c r="T27" s="78"/>
      <c r="U27" s="72"/>
      <c r="V27" s="72"/>
      <c r="W27" s="187"/>
      <c r="X27" s="66"/>
      <c r="Y27" s="84"/>
      <c r="Z27" s="1">
        <f t="shared" si="1"/>
        <v>102.41872484403601</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F24B51C5-497A-44E0-B6A2-2CB618E0A911}">
      <formula1>List2</formula1>
    </dataValidation>
    <dataValidation type="list" allowBlank="1" showInputMessage="1" showErrorMessage="1" sqref="F13:M13" xr:uid="{CB4D4BBA-36C8-4EFA-8F62-D0ECB09D6ECC}">
      <formula1>Feature_list</formula1>
    </dataValidation>
  </dataValidations>
  <hyperlinks>
    <hyperlink ref="J8:W8" r:id="rId1" tooltip="CACI Copyrights" display="http://www.caci.co.uk/copyrightnotices.pdf" xr:uid="{BCFB048C-FF58-49E7-86ED-276900E34D4F}"/>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4BA11-4C06-4CB9-9727-4E11A149DBB3}">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84ADACDF-03DD-40A0-B7CE-50624073421C}"/>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6CB2F-65C5-4633-BB09-11E2994D7D7D}">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4991</v>
      </c>
      <c r="D8" s="307">
        <v>1023887</v>
      </c>
      <c r="F8" s="308" t="str">
        <f>IF($G$4=1,S8,IF($G$4=2,AC8,IF($G$4=3,AM8,"")))</f>
        <v>1.1 Elderly in poor health</v>
      </c>
      <c r="G8" s="309">
        <f t="shared" ref="G8:M36" si="0">IF($G$4=1,T8,IF($G$4=2,AD8,IF($G$4=3,AN8,"")))</f>
        <v>4991</v>
      </c>
      <c r="H8" s="310">
        <f t="shared" si="0"/>
        <v>1.3367258118513559</v>
      </c>
      <c r="I8" s="309">
        <f t="shared" si="0"/>
        <v>1023887</v>
      </c>
      <c r="J8" s="310">
        <f t="shared" si="0"/>
        <v>1.4726083035969781</v>
      </c>
      <c r="K8" s="310">
        <f t="shared" si="0"/>
        <v>0.48745613529618015</v>
      </c>
      <c r="L8" s="310">
        <f t="shared" si="0"/>
        <v>-6.8930908820424746</v>
      </c>
      <c r="M8" s="309">
        <f t="shared" si="0"/>
        <v>90.772665656324421</v>
      </c>
      <c r="N8" s="311"/>
      <c r="O8" s="312" t="str">
        <f>LEFT(S8,1)</f>
        <v>1</v>
      </c>
      <c r="P8" s="312" t="str">
        <f>LEFT(S8,3)</f>
        <v>1.1</v>
      </c>
      <c r="Q8" s="312">
        <f>RANK(Z8,$Z$8:$Z$72,0)+COUNTIF($Z$8:Z8,Z8)-1</f>
        <v>15</v>
      </c>
      <c r="R8" s="312">
        <f>RANK(U8,$U$8:$U$72,0)+COUNTIF($U$8:U8,U8)-1</f>
        <v>21</v>
      </c>
      <c r="S8" s="293" t="s">
        <v>129</v>
      </c>
      <c r="T8" s="313">
        <f>C8</f>
        <v>4991</v>
      </c>
      <c r="U8" s="314">
        <f>T8/SUM(PROFILE_RESULT_COUNT)*100</f>
        <v>1.3367258118513559</v>
      </c>
      <c r="V8" s="313">
        <f>D8</f>
        <v>1023887</v>
      </c>
      <c r="W8" s="314">
        <f t="shared" ref="W8:W35" si="1">V8/SUM(BASE_PROFILE_RESULT_COUNT)*100</f>
        <v>1.4726083035969781</v>
      </c>
      <c r="X8" s="310">
        <f>IF(V8&gt;0,(T8/V8)*100,0)</f>
        <v>0.48745613529618015</v>
      </c>
      <c r="Y8" s="310">
        <f t="shared" ref="Y8:Y36" si="2">IF(AND((SQRT((W8*(100-W8))/SUM($T$8:$T$71)))&gt;0, SUM($T$8:$T$71)&gt;0),(U8-W8)/(SQRT((W8*(100-W8))/SUM($T$8:$T$71))),0)</f>
        <v>-6.8930908820424746</v>
      </c>
      <c r="Z8" s="309">
        <f>IF(AND(W8&gt;0,X8&gt;0),(U8/W8)*100,0)</f>
        <v>90.772665656324421</v>
      </c>
      <c r="AA8" s="72"/>
      <c r="AB8" s="315">
        <v>1</v>
      </c>
      <c r="AC8" s="293" t="str">
        <f>VLOOKUP($AB$8,$Q$8:$Z$73,3,FALSE)</f>
        <v>5.24 Comfortable maturity</v>
      </c>
      <c r="AD8" s="309">
        <f>VLOOKUP($AB$8,$Q$8:$Z$72,4,FALSE)</f>
        <v>32027</v>
      </c>
      <c r="AE8" s="310">
        <f>VLOOKUP($AB$8,$Q$8:$Z$72,5,FALSE)</f>
        <v>8.5777033813190489</v>
      </c>
      <c r="AF8" s="309">
        <f>VLOOKUP($AB$8,$Q$8:$Z$72,6,FALSE)</f>
        <v>2701305</v>
      </c>
      <c r="AG8" s="310">
        <f>VLOOKUP($AB$8,$Q$8:$Z$72,7,FALSE)</f>
        <v>3.8851593716377244</v>
      </c>
      <c r="AH8" s="310">
        <f>VLOOKUP($AB$8,$Q$8:$Z$72,8,FALSE)</f>
        <v>1.1856121393178483</v>
      </c>
      <c r="AI8" s="310">
        <f>VLOOKUP($AB$8,$Q$8:$Z$72,9,FALSE)</f>
        <v>148.38203667589173</v>
      </c>
      <c r="AJ8" s="309">
        <f>VLOOKUP($AB$8,$Q$8:$Z$72,10,FALSE)</f>
        <v>220.78124887070621</v>
      </c>
      <c r="AK8" s="72"/>
      <c r="AL8" s="315">
        <v>1</v>
      </c>
      <c r="AM8" s="293" t="str">
        <f>VLOOKUP($AL$8,$R$8:$Z$72,2,FALSE)</f>
        <v>5.24 Comfortable maturity</v>
      </c>
      <c r="AN8" s="309">
        <f>VLOOKUP($AL$8,$R$8:$Z$72,3,FALSE)</f>
        <v>32027</v>
      </c>
      <c r="AO8" s="310">
        <f>VLOOKUP($AL$8,$R$8:$Z$72,4,FALSE)</f>
        <v>8.5777033813190489</v>
      </c>
      <c r="AP8" s="309">
        <f>VLOOKUP($AL$8,$R$8:$Z$72,5,FALSE)</f>
        <v>2701305</v>
      </c>
      <c r="AQ8" s="310">
        <f>VLOOKUP($AL$8,$R$8:$Z$72,6,FALSE)</f>
        <v>3.8851593716377244</v>
      </c>
      <c r="AR8" s="310">
        <f>VLOOKUP($AL$8,$R$8:$Z$72,7,FALSE)</f>
        <v>1.1856121393178483</v>
      </c>
      <c r="AS8" s="310">
        <f>VLOOKUP($AL$8,$R$8:$Z$72,8,FALSE)</f>
        <v>148.38203667589173</v>
      </c>
      <c r="AT8" s="309">
        <f>VLOOKUP($AL$8,$R$8:$Z$72,9,FALSE)</f>
        <v>220.78124887070621</v>
      </c>
      <c r="BK8" s="31"/>
      <c r="BM8" s="298"/>
      <c r="BN8" s="299"/>
      <c r="BP8" s="31"/>
      <c r="BQ8" s="31"/>
      <c r="BR8" s="31"/>
    </row>
    <row r="9" spans="2:70" ht="15" customHeight="1" x14ac:dyDescent="0.25">
      <c r="B9" s="306" t="s">
        <v>130</v>
      </c>
      <c r="C9" s="307">
        <v>17514</v>
      </c>
      <c r="D9" s="307">
        <v>1899209</v>
      </c>
      <c r="F9" s="308" t="str">
        <f t="shared" ref="F9:F36" si="3">IF($G$4=1,S9,IF($G$4=2,AC9,IF($G$4=3,AM9,"")))</f>
        <v>1.2 Unhealthy routines</v>
      </c>
      <c r="G9" s="309">
        <f t="shared" si="0"/>
        <v>17514</v>
      </c>
      <c r="H9" s="310">
        <f t="shared" si="0"/>
        <v>4.6907264814194845</v>
      </c>
      <c r="I9" s="309">
        <f t="shared" si="0"/>
        <v>1899209</v>
      </c>
      <c r="J9" s="310">
        <f t="shared" si="0"/>
        <v>2.7315425859163298</v>
      </c>
      <c r="K9" s="310">
        <f t="shared" si="0"/>
        <v>0.92217338902669477</v>
      </c>
      <c r="L9" s="310">
        <f t="shared" si="0"/>
        <v>73.444252993672407</v>
      </c>
      <c r="M9" s="309">
        <f t="shared" si="0"/>
        <v>171.72444997213626</v>
      </c>
      <c r="N9" s="311"/>
      <c r="O9" s="312" t="str">
        <f t="shared" ref="O9:O36" si="4">LEFT(S9,1)</f>
        <v>1</v>
      </c>
      <c r="P9" s="312" t="str">
        <f t="shared" ref="P9:P16" si="5">LEFT(S9,3)</f>
        <v>1.2</v>
      </c>
      <c r="Q9" s="312">
        <f>RANK(Z9,$Z$8:$Z$72,0)+COUNTIF($Z$8:Z9,Z9)-1</f>
        <v>2</v>
      </c>
      <c r="R9" s="312">
        <f>RANK(U9,$U$8:$U$72,0)+COUNTIF($U$8:U9,U9)-1</f>
        <v>10</v>
      </c>
      <c r="S9" s="293" t="s">
        <v>131</v>
      </c>
      <c r="T9" s="313">
        <f t="shared" ref="T9:T36" si="6">C9</f>
        <v>17514</v>
      </c>
      <c r="U9" s="314">
        <f t="shared" ref="U9:U36" si="7">T9/SUM(PROFILE_RESULT_COUNT)*100</f>
        <v>4.6907264814194845</v>
      </c>
      <c r="V9" s="313">
        <f t="shared" ref="V9:V35" si="8">D9</f>
        <v>1899209</v>
      </c>
      <c r="W9" s="314">
        <f t="shared" si="1"/>
        <v>2.7315425859163298</v>
      </c>
      <c r="X9" s="310">
        <f t="shared" ref="X9:X36" si="9">IF(V9&gt;0,(T9/V9)*100,0)</f>
        <v>0.92217338902669477</v>
      </c>
      <c r="Y9" s="310">
        <f t="shared" si="2"/>
        <v>73.444252993672407</v>
      </c>
      <c r="Z9" s="309">
        <f t="shared" ref="Z9:Z36" si="10">IF(AND(W9&gt;0,X9&gt;0),(U9/W9)*100,0)</f>
        <v>171.72444997213626</v>
      </c>
      <c r="AA9" s="72"/>
      <c r="AB9" s="315">
        <v>2</v>
      </c>
      <c r="AC9" s="293" t="str">
        <f>VLOOKUP($AB$9,$Q$8:$Z$72,3,FALSE)</f>
        <v>1.2 Unhealthy routines</v>
      </c>
      <c r="AD9" s="309">
        <f>VLOOKUP($AB$9,$Q$8:$Z$72,4,FALSE)</f>
        <v>17514</v>
      </c>
      <c r="AE9" s="310">
        <f>VLOOKUP($AB$9,$Q$8:$Z$72,5,FALSE)</f>
        <v>4.6907264814194845</v>
      </c>
      <c r="AF9" s="309">
        <f>VLOOKUP($AB$9,$Q$8:$Z$72,6,FALSE)</f>
        <v>1899209</v>
      </c>
      <c r="AG9" s="310">
        <f>VLOOKUP($AB$9,$Q$8:$Z$72,7,FALSE)</f>
        <v>2.7315425859163298</v>
      </c>
      <c r="AH9" s="310">
        <f>VLOOKUP($AB$9,$Q$8:$Z$72,8,FALSE)</f>
        <v>0.92217338902669477</v>
      </c>
      <c r="AI9" s="310">
        <f>VLOOKUP($AB$9,$Q$8:$Z$72,9,FALSE)</f>
        <v>73.444252993672407</v>
      </c>
      <c r="AJ9" s="309">
        <f>VLOOKUP($AB$9,$Q$8:$Z$72,10,FALSE)</f>
        <v>171.72444997213626</v>
      </c>
      <c r="AK9" s="72"/>
      <c r="AL9" s="315">
        <v>2</v>
      </c>
      <c r="AM9" s="293" t="str">
        <f>VLOOKUP($AL$9,$R$8:$Z$72,2,FALSE)</f>
        <v>4.18 Contented neighbourhoods</v>
      </c>
      <c r="AN9" s="309">
        <f>VLOOKUP($AL$9,$R$8:$Z$72,3,FALSE)</f>
        <v>25583</v>
      </c>
      <c r="AO9" s="310">
        <f>VLOOKUP($AL$9,$R$8:$Z$72,4,FALSE)</f>
        <v>6.851824573150318</v>
      </c>
      <c r="AP9" s="309">
        <f>VLOOKUP($AL$9,$R$8:$Z$72,5,FALSE)</f>
        <v>3684742</v>
      </c>
      <c r="AQ9" s="310">
        <f>VLOOKUP($AL$9,$R$8:$Z$72,6,FALSE)</f>
        <v>5.2995903510959081</v>
      </c>
      <c r="AR9" s="310">
        <f>VLOOKUP($AL$9,$R$8:$Z$72,7,FALSE)</f>
        <v>0.69429555719233527</v>
      </c>
      <c r="AS9" s="310">
        <f>VLOOKUP($AL$9,$R$8:$Z$72,8,FALSE)</f>
        <v>42.338239245920832</v>
      </c>
      <c r="AT9" s="309">
        <f>VLOOKUP($AL$9,$R$8:$Z$72,9,FALSE)</f>
        <v>129.28970201882532</v>
      </c>
      <c r="BK9" s="31"/>
      <c r="BM9" s="298"/>
      <c r="BN9" s="299"/>
      <c r="BP9" s="31"/>
      <c r="BQ9" s="31"/>
      <c r="BR9" s="31"/>
    </row>
    <row r="10" spans="2:70" ht="15" customHeight="1" x14ac:dyDescent="0.25">
      <c r="B10" s="306" t="s">
        <v>132</v>
      </c>
      <c r="C10" s="307">
        <v>4750</v>
      </c>
      <c r="D10" s="307">
        <v>1201731</v>
      </c>
      <c r="F10" s="308" t="str">
        <f t="shared" si="3"/>
        <v>1.3 Inactive singles</v>
      </c>
      <c r="G10" s="309">
        <f t="shared" si="0"/>
        <v>4750</v>
      </c>
      <c r="H10" s="310">
        <f t="shared" si="0"/>
        <v>1.2721794442584533</v>
      </c>
      <c r="I10" s="309">
        <f t="shared" si="0"/>
        <v>1201731</v>
      </c>
      <c r="J10" s="310">
        <f t="shared" si="0"/>
        <v>1.7283929274323242</v>
      </c>
      <c r="K10" s="310">
        <f t="shared" si="0"/>
        <v>0.39526316621606666</v>
      </c>
      <c r="L10" s="310">
        <f t="shared" si="0"/>
        <v>-21.38973799567205</v>
      </c>
      <c r="M10" s="309">
        <f t="shared" si="0"/>
        <v>73.604758736682925</v>
      </c>
      <c r="N10" s="311"/>
      <c r="O10" s="312" t="str">
        <f t="shared" si="4"/>
        <v>1</v>
      </c>
      <c r="P10" s="312" t="str">
        <f t="shared" si="5"/>
        <v>1.3</v>
      </c>
      <c r="Q10" s="312">
        <f>RANK(Z10,$Z$8:$Z$72,0)+COUNTIF($Z$8:Z10,Z10)-1</f>
        <v>20</v>
      </c>
      <c r="R10" s="312">
        <f>RANK(U10,$U$8:$U$72,0)+COUNTIF($U$8:U10,U10)-1</f>
        <v>23</v>
      </c>
      <c r="S10" s="293" t="s">
        <v>133</v>
      </c>
      <c r="T10" s="313">
        <f t="shared" si="6"/>
        <v>4750</v>
      </c>
      <c r="U10" s="314">
        <f t="shared" si="7"/>
        <v>1.2721794442584533</v>
      </c>
      <c r="V10" s="313">
        <f t="shared" si="8"/>
        <v>1201731</v>
      </c>
      <c r="W10" s="314">
        <f t="shared" si="1"/>
        <v>1.7283929274323242</v>
      </c>
      <c r="X10" s="310">
        <f t="shared" si="9"/>
        <v>0.39526316621606666</v>
      </c>
      <c r="Y10" s="310">
        <f t="shared" si="2"/>
        <v>-21.38973799567205</v>
      </c>
      <c r="Z10" s="309">
        <f>IF(AND(W10&gt;0,X10&gt;0),(U10/W10)*100,0)</f>
        <v>73.604758736682925</v>
      </c>
      <c r="AA10" s="72"/>
      <c r="AB10" s="315">
        <v>3</v>
      </c>
      <c r="AC10" s="293" t="str">
        <f>VLOOKUP($AB$10,$Q$8:$Z$72,3,FALSE)</f>
        <v>4.19 Active empty nesters</v>
      </c>
      <c r="AD10" s="309">
        <f>VLOOKUP($AB$10,$Q$8:$Z$72,4,FALSE)</f>
        <v>24019</v>
      </c>
      <c r="AE10" s="310">
        <f>VLOOKUP($AB$10,$Q$8:$Z$72,5,FALSE)</f>
        <v>6.4329427519250082</v>
      </c>
      <c r="AF10" s="309">
        <f>VLOOKUP($AB$10,$Q$8:$Z$72,6,FALSE)</f>
        <v>3033977</v>
      </c>
      <c r="AG10" s="310">
        <f>VLOOKUP($AB$10,$Q$8:$Z$72,7,FALSE)</f>
        <v>4.3636257937860812</v>
      </c>
      <c r="AH10" s="310">
        <f>VLOOKUP($AB$10,$Q$8:$Z$72,8,FALSE)</f>
        <v>0.79166717480059989</v>
      </c>
      <c r="AI10" s="310">
        <f>VLOOKUP($AB$10,$Q$8:$Z$72,9,FALSE)</f>
        <v>61.896249316858437</v>
      </c>
      <c r="AJ10" s="309">
        <f>VLOOKUP($AB$10,$Q$8:$Z$72,10,FALSE)</f>
        <v>147.4219618255463</v>
      </c>
      <c r="AK10" s="72"/>
      <c r="AL10" s="315">
        <v>3</v>
      </c>
      <c r="AM10" s="293" t="str">
        <f>VLOOKUP($AL$10,$R$8:$Z$72,2,FALSE)</f>
        <v>4.19 Active empty nesters</v>
      </c>
      <c r="AN10" s="309">
        <f>VLOOKUP($AL$10,$R$8:$Z$72,3,FALSE)</f>
        <v>24019</v>
      </c>
      <c r="AO10" s="310">
        <f>VLOOKUP($AL$10,$R$8:$Z$72,4,FALSE)</f>
        <v>6.4329427519250082</v>
      </c>
      <c r="AP10" s="309">
        <f>VLOOKUP($AL$10,$R$8:$Z$72,5,FALSE)</f>
        <v>3033977</v>
      </c>
      <c r="AQ10" s="310">
        <f>VLOOKUP($AL$10,$R$8:$Z$72,6,FALSE)</f>
        <v>4.3636257937860812</v>
      </c>
      <c r="AR10" s="310">
        <f>VLOOKUP($AL$10,$R$8:$Z$72,7,FALSE)</f>
        <v>0.79166717480059989</v>
      </c>
      <c r="AS10" s="310">
        <f>VLOOKUP($AL$10,$R$8:$Z$72,8,FALSE)</f>
        <v>61.896249316858437</v>
      </c>
      <c r="AT10" s="309">
        <f>VLOOKUP($AL$10,$R$8:$Z$72,9,FALSE)</f>
        <v>147.4219618255463</v>
      </c>
      <c r="BK10" s="31"/>
      <c r="BM10" s="298"/>
      <c r="BN10" s="299"/>
      <c r="BP10" s="31"/>
      <c r="BQ10" s="31"/>
      <c r="BR10" s="31"/>
    </row>
    <row r="11" spans="2:70" ht="15" customHeight="1" x14ac:dyDescent="0.25">
      <c r="B11" s="306" t="s">
        <v>134</v>
      </c>
      <c r="C11" s="307">
        <v>3117</v>
      </c>
      <c r="D11" s="307">
        <v>1504010</v>
      </c>
      <c r="F11" s="308" t="str">
        <f t="shared" si="3"/>
        <v>1.4 Struggling on low incomes</v>
      </c>
      <c r="G11" s="309">
        <f>IF($G$4=1,T11,IF($G$4=2,AD11,IF($G$4=3,AN11,"")))</f>
        <v>3117</v>
      </c>
      <c r="H11" s="310">
        <f t="shared" si="0"/>
        <v>0.83481754268496822</v>
      </c>
      <c r="I11" s="309">
        <f t="shared" si="0"/>
        <v>1504010</v>
      </c>
      <c r="J11" s="310">
        <f t="shared" si="0"/>
        <v>2.1631465334484088</v>
      </c>
      <c r="K11" s="310">
        <f t="shared" si="0"/>
        <v>0.20724596246035598</v>
      </c>
      <c r="L11" s="310">
        <f t="shared" si="0"/>
        <v>-55.79355838714843</v>
      </c>
      <c r="M11" s="309">
        <f t="shared" si="0"/>
        <v>38.592741165534115</v>
      </c>
      <c r="N11" s="311"/>
      <c r="O11" s="312" t="str">
        <f t="shared" si="4"/>
        <v>1</v>
      </c>
      <c r="P11" s="312" t="str">
        <f t="shared" si="5"/>
        <v>1.4</v>
      </c>
      <c r="Q11" s="312">
        <f>RANK(Z11,$Z$8:$Z$72,0)+COUNTIF($Z$8:Z11,Z11)-1</f>
        <v>28</v>
      </c>
      <c r="R11" s="312">
        <f>RANK(U11,$U$8:$U$72,0)+COUNTIF($U$8:U11,U11)-1</f>
        <v>25</v>
      </c>
      <c r="S11" s="293" t="s">
        <v>135</v>
      </c>
      <c r="T11" s="313">
        <f t="shared" si="6"/>
        <v>3117</v>
      </c>
      <c r="U11" s="314">
        <f t="shared" si="7"/>
        <v>0.83481754268496822</v>
      </c>
      <c r="V11" s="313">
        <f t="shared" si="8"/>
        <v>1504010</v>
      </c>
      <c r="W11" s="314">
        <f t="shared" si="1"/>
        <v>2.1631465334484088</v>
      </c>
      <c r="X11" s="310">
        <f t="shared" si="9"/>
        <v>0.20724596246035598</v>
      </c>
      <c r="Y11" s="310">
        <f t="shared" si="2"/>
        <v>-55.79355838714843</v>
      </c>
      <c r="Z11" s="309">
        <f t="shared" si="10"/>
        <v>38.592741165534115</v>
      </c>
      <c r="AA11" s="72"/>
      <c r="AB11" s="315">
        <v>4</v>
      </c>
      <c r="AC11" s="293" t="str">
        <f>VLOOKUP($AB$11,$Q$8:$Z$72,3,FALSE)</f>
        <v>2.6 Stressed young families</v>
      </c>
      <c r="AD11" s="309">
        <f>VLOOKUP($AB$11,$Q$8:$Z$72,4,FALSE)</f>
        <v>9063</v>
      </c>
      <c r="AE11" s="310">
        <f>VLOOKUP($AB$11,$Q$8:$Z$72,5,FALSE)</f>
        <v>2.4273183796451292</v>
      </c>
      <c r="AF11" s="309">
        <f>VLOOKUP($AB$11,$Q$8:$Z$72,6,FALSE)</f>
        <v>1185269</v>
      </c>
      <c r="AG11" s="310">
        <f>VLOOKUP($AB$11,$Q$8:$Z$72,7,FALSE)</f>
        <v>1.7047164104985086</v>
      </c>
      <c r="AH11" s="310">
        <f>VLOOKUP($AB$11,$Q$8:$Z$72,8,FALSE)</f>
        <v>0.76463655085891891</v>
      </c>
      <c r="AI11" s="310">
        <f>VLOOKUP($AB$11,$Q$8:$Z$72,9,FALSE)</f>
        <v>34.109813713758676</v>
      </c>
      <c r="AJ11" s="309">
        <f>VLOOKUP($AB$11,$Q$8:$Z$72,10,FALSE)</f>
        <v>142.388397547913</v>
      </c>
      <c r="AK11" s="72"/>
      <c r="AL11" s="315">
        <v>4</v>
      </c>
      <c r="AM11" s="293" t="str">
        <f>VLOOKUP($AL$11,$R$8:$Z$72,2,FALSE)</f>
        <v>4.17 Engaged elders</v>
      </c>
      <c r="AN11" s="309">
        <f>VLOOKUP($AL$11,$R$8:$Z$72,3,FALSE)</f>
        <v>23783</v>
      </c>
      <c r="AO11" s="310">
        <f>VLOOKUP($AL$11,$R$8:$Z$72,4,FALSE)</f>
        <v>6.3697355205892201</v>
      </c>
      <c r="AP11" s="309">
        <f>VLOOKUP($AL$11,$R$8:$Z$72,5,FALSE)</f>
        <v>4334507</v>
      </c>
      <c r="AQ11" s="310">
        <f>VLOOKUP($AL$11,$R$8:$Z$72,6,FALSE)</f>
        <v>6.2341166556458152</v>
      </c>
      <c r="AR11" s="310">
        <f>VLOOKUP($AL$11,$R$8:$Z$72,7,FALSE)</f>
        <v>0.5486898510026631</v>
      </c>
      <c r="AS11" s="310">
        <f>VLOOKUP($AL$11,$R$8:$Z$72,8,FALSE)</f>
        <v>3.4275424009904305</v>
      </c>
      <c r="AT11" s="309">
        <f>VLOOKUP($AL$11,$R$8:$Z$72,9,FALSE)</f>
        <v>102.17543033655913</v>
      </c>
      <c r="AU11" s="72"/>
      <c r="AV11" s="72"/>
      <c r="AW11" s="72"/>
      <c r="BK11" s="31"/>
      <c r="BM11" s="298"/>
      <c r="BN11" s="299"/>
      <c r="BP11" s="31"/>
      <c r="BR11" s="31"/>
    </row>
    <row r="12" spans="2:70" ht="15" customHeight="1" x14ac:dyDescent="0.25">
      <c r="B12" s="306" t="s">
        <v>136</v>
      </c>
      <c r="C12" s="307">
        <v>4287</v>
      </c>
      <c r="D12" s="307">
        <v>1796509</v>
      </c>
      <c r="F12" s="308" t="str">
        <f t="shared" si="3"/>
        <v>1.5 Multi-generational strains</v>
      </c>
      <c r="G12" s="309">
        <f t="shared" si="0"/>
        <v>4287</v>
      </c>
      <c r="H12" s="310">
        <f t="shared" si="0"/>
        <v>1.148175426849682</v>
      </c>
      <c r="I12" s="309">
        <f t="shared" si="0"/>
        <v>1796509</v>
      </c>
      <c r="J12" s="310">
        <f t="shared" si="0"/>
        <v>2.5838340274724687</v>
      </c>
      <c r="K12" s="310">
        <f t="shared" si="0"/>
        <v>0.23862947527677289</v>
      </c>
      <c r="L12" s="310">
        <f t="shared" si="0"/>
        <v>-55.293740715796929</v>
      </c>
      <c r="M12" s="309">
        <f t="shared" si="0"/>
        <v>44.436887766078314</v>
      </c>
      <c r="N12" s="311"/>
      <c r="O12" s="312" t="str">
        <f t="shared" si="4"/>
        <v>1</v>
      </c>
      <c r="P12" s="312" t="str">
        <f t="shared" si="5"/>
        <v>1.5</v>
      </c>
      <c r="Q12" s="312">
        <f>RANK(Z12,$Z$8:$Z$72,0)+COUNTIF($Z$8:Z12,Z12)-1</f>
        <v>27</v>
      </c>
      <c r="R12" s="312">
        <f>RANK(U12,$U$8:$U$72,0)+COUNTIF($U$8:U12,U12)-1</f>
        <v>24</v>
      </c>
      <c r="S12" s="293" t="s">
        <v>137</v>
      </c>
      <c r="T12" s="313">
        <f t="shared" si="6"/>
        <v>4287</v>
      </c>
      <c r="U12" s="314">
        <f t="shared" si="7"/>
        <v>1.148175426849682</v>
      </c>
      <c r="V12" s="313">
        <f t="shared" si="8"/>
        <v>1796509</v>
      </c>
      <c r="W12" s="314">
        <f t="shared" si="1"/>
        <v>2.5838340274724687</v>
      </c>
      <c r="X12" s="310">
        <f t="shared" si="9"/>
        <v>0.23862947527677289</v>
      </c>
      <c r="Y12" s="310">
        <f>IF(AND((SQRT((W12*(100-W12))/SUM($T$8:$T$71)))&gt;0, SUM($T$8:$T$71)&gt;0),(U12-W12)/(SQRT((W12*(100-W12))/SUM($T$8:$T$71))),0)</f>
        <v>-55.293740715796929</v>
      </c>
      <c r="Z12" s="309">
        <f>IF(AND(W12&gt;0,X12&gt;0),(U12/W12)*100,0)</f>
        <v>44.436887766078314</v>
      </c>
      <c r="AA12" s="72"/>
      <c r="AB12" s="315">
        <v>5</v>
      </c>
      <c r="AC12" s="293" t="str">
        <f>VLOOKUP($AB$12,$Q$8:$Z$72,3,FALSE)</f>
        <v>5.25 First-class fitness</v>
      </c>
      <c r="AD12" s="309">
        <f>VLOOKUP($AB$12,$Q$8:$Z$72,4,FALSE)</f>
        <v>12434</v>
      </c>
      <c r="AE12" s="310">
        <f>VLOOKUP($AB$12,$Q$8:$Z$72,5,FALSE)</f>
        <v>3.3301640441914961</v>
      </c>
      <c r="AF12" s="309">
        <f>VLOOKUP($AB$12,$Q$8:$Z$72,6,FALSE)</f>
        <v>1638883</v>
      </c>
      <c r="AG12" s="310">
        <f>VLOOKUP($AB$12,$Q$8:$Z$72,7,FALSE)</f>
        <v>2.3571279979372006</v>
      </c>
      <c r="AH12" s="310">
        <f>VLOOKUP($AB$12,$Q$8:$Z$72,8,FALSE)</f>
        <v>0.75868747189396679</v>
      </c>
      <c r="AI12" s="310">
        <f>VLOOKUP($AB$12,$Q$8:$Z$72,9,FALSE)</f>
        <v>39.191301951382499</v>
      </c>
      <c r="AJ12" s="309">
        <f>VLOOKUP($AB$12,$Q$8:$Z$72,10,FALSE)</f>
        <v>141.28057734267426</v>
      </c>
      <c r="AK12" s="72"/>
      <c r="AL12" s="315">
        <v>5</v>
      </c>
      <c r="AM12" s="293" t="str">
        <f>VLOOKUP($AL$12,$R$8:$Z$72,2,FALSE)</f>
        <v>5.23 Peak professionals</v>
      </c>
      <c r="AN12" s="309">
        <f>VLOOKUP($AL$12,$R$8:$Z$72,3,FALSE)</f>
        <v>23084</v>
      </c>
      <c r="AO12" s="310">
        <f>VLOOKUP($AL$12,$R$8:$Z$72,4,FALSE)</f>
        <v>6.1825242718446605</v>
      </c>
      <c r="AP12" s="309">
        <f>VLOOKUP($AL$12,$R$8:$Z$72,5,FALSE)</f>
        <v>3583381</v>
      </c>
      <c r="AQ12" s="310">
        <f>VLOOKUP($AL$12,$R$8:$Z$72,6,FALSE)</f>
        <v>5.1538076130975812</v>
      </c>
      <c r="AR12" s="310">
        <f>VLOOKUP($AL$12,$R$8:$Z$72,7,FALSE)</f>
        <v>0.64419608185677157</v>
      </c>
      <c r="AS12" s="310">
        <f>VLOOKUP($AL$12,$R$8:$Z$72,8,FALSE)</f>
        <v>28.431144249516571</v>
      </c>
      <c r="AT12" s="309">
        <f>VLOOKUP($AL$12,$R$8:$Z$72,9,FALSE)</f>
        <v>119.96032324009845</v>
      </c>
      <c r="AU12" s="72"/>
      <c r="AV12" s="72"/>
      <c r="AW12" s="72"/>
      <c r="BK12" s="31"/>
      <c r="BM12" s="298"/>
      <c r="BN12" s="299"/>
      <c r="BP12" s="31"/>
      <c r="BR12" s="31"/>
    </row>
    <row r="13" spans="2:70" ht="15" customHeight="1" x14ac:dyDescent="0.25">
      <c r="B13" s="306" t="s">
        <v>138</v>
      </c>
      <c r="C13" s="307">
        <v>9063</v>
      </c>
      <c r="D13" s="307">
        <v>1185269</v>
      </c>
      <c r="F13" s="308" t="str">
        <f t="shared" si="3"/>
        <v>2.6 Stressed young families</v>
      </c>
      <c r="G13" s="309">
        <f>IF($G$4=1,T13,IF($G$4=2,AD13,IF($G$4=3,AN13,"")))</f>
        <v>9063</v>
      </c>
      <c r="H13" s="310">
        <f t="shared" si="0"/>
        <v>2.4273183796451292</v>
      </c>
      <c r="I13" s="309">
        <f t="shared" si="0"/>
        <v>1185269</v>
      </c>
      <c r="J13" s="310">
        <f t="shared" si="0"/>
        <v>1.7047164104985086</v>
      </c>
      <c r="K13" s="310">
        <f t="shared" si="0"/>
        <v>0.76463655085891891</v>
      </c>
      <c r="L13" s="310">
        <f t="shared" si="0"/>
        <v>34.109813713758676</v>
      </c>
      <c r="M13" s="309">
        <f t="shared" si="0"/>
        <v>142.388397547913</v>
      </c>
      <c r="N13" s="311"/>
      <c r="O13" s="312" t="str">
        <f t="shared" si="4"/>
        <v>2</v>
      </c>
      <c r="P13" s="312" t="str">
        <f t="shared" si="5"/>
        <v>2.6</v>
      </c>
      <c r="Q13" s="312">
        <f>RANK(Z13,$Z$8:$Z$72,0)+COUNTIF($Z$8:Z13,Z13)-1</f>
        <v>4</v>
      </c>
      <c r="R13" s="312">
        <f>RANK(U13,$U$8:$U$72,0)+COUNTIF($U$8:U13,U13)-1</f>
        <v>19</v>
      </c>
      <c r="S13" s="293" t="s">
        <v>139</v>
      </c>
      <c r="T13" s="313">
        <f t="shared" si="6"/>
        <v>9063</v>
      </c>
      <c r="U13" s="314">
        <f t="shared" si="7"/>
        <v>2.4273183796451292</v>
      </c>
      <c r="V13" s="313">
        <f t="shared" si="8"/>
        <v>1185269</v>
      </c>
      <c r="W13" s="314">
        <f t="shared" si="1"/>
        <v>1.7047164104985086</v>
      </c>
      <c r="X13" s="310">
        <f t="shared" si="9"/>
        <v>0.76463655085891891</v>
      </c>
      <c r="Y13" s="310">
        <f t="shared" si="2"/>
        <v>34.109813713758676</v>
      </c>
      <c r="Z13" s="309">
        <f t="shared" si="10"/>
        <v>142.388397547913</v>
      </c>
      <c r="AA13" s="72"/>
      <c r="AB13" s="315">
        <v>6</v>
      </c>
      <c r="AC13" s="293" t="str">
        <f>VLOOKUP($AB$13,$Q$8:$Z$72,3,FALSE)</f>
        <v>4.18 Contented neighbourhoods</v>
      </c>
      <c r="AD13" s="309">
        <f>VLOOKUP($AB$13,$Q$8:$Z$72,4,FALSE)</f>
        <v>25583</v>
      </c>
      <c r="AE13" s="310">
        <f>VLOOKUP($AB$13,$Q$8:$Z$72,5,FALSE)</f>
        <v>6.851824573150318</v>
      </c>
      <c r="AF13" s="309">
        <f>VLOOKUP($AB$13,$Q$8:$Z$72,6,FALSE)</f>
        <v>3684742</v>
      </c>
      <c r="AG13" s="310">
        <f>VLOOKUP($AB$13,$Q$8:$Z$72,7,FALSE)</f>
        <v>5.2995903510959081</v>
      </c>
      <c r="AH13" s="310">
        <f>VLOOKUP($AB$13,$Q$8:$Z$72,8,FALSE)</f>
        <v>0.69429555719233527</v>
      </c>
      <c r="AI13" s="310">
        <f>VLOOKUP($AB$13,$Q$8:$Z$72,9,FALSE)</f>
        <v>42.338239245920832</v>
      </c>
      <c r="AJ13" s="309">
        <f>VLOOKUP($AB$13,$Q$8:$Z$72,10,FALSE)</f>
        <v>129.28970201882532</v>
      </c>
      <c r="AK13" s="72"/>
      <c r="AL13" s="315">
        <v>6</v>
      </c>
      <c r="AM13" s="293" t="str">
        <f>VLOOKUP($AL$13,$R$8:$Z$72,2,FALSE)</f>
        <v>5.22 Healthy suburban households</v>
      </c>
      <c r="AN13" s="309">
        <f>VLOOKUP($AL$13,$R$8:$Z$72,3,FALSE)</f>
        <v>22366</v>
      </c>
      <c r="AO13" s="310">
        <f>VLOOKUP($AL$13,$R$8:$Z$72,4,FALSE)</f>
        <v>5.9902243053230659</v>
      </c>
      <c r="AP13" s="309">
        <f>VLOOKUP($AL$13,$R$8:$Z$72,5,FALSE)</f>
        <v>3521365</v>
      </c>
      <c r="AQ13" s="310">
        <f>VLOOKUP($AL$13,$R$8:$Z$72,6,FALSE)</f>
        <v>5.0646129299383356</v>
      </c>
      <c r="AR13" s="310">
        <f>VLOOKUP($AL$13,$R$8:$Z$72,7,FALSE)</f>
        <v>0.63515142565454019</v>
      </c>
      <c r="AS13" s="310">
        <f>VLOOKUP($AL$13,$R$8:$Z$72,8,FALSE)</f>
        <v>25.793727575876282</v>
      </c>
      <c r="AT13" s="309">
        <f>VLOOKUP($AL$13,$R$8:$Z$72,9,FALSE)</f>
        <v>118.27605363310558</v>
      </c>
      <c r="AU13" s="72"/>
      <c r="AV13" s="72"/>
      <c r="AW13" s="72"/>
      <c r="BK13" s="31"/>
      <c r="BM13" s="298"/>
      <c r="BN13" s="299"/>
      <c r="BP13" s="31"/>
      <c r="BR13" s="31"/>
    </row>
    <row r="14" spans="2:70" ht="15" customHeight="1" x14ac:dyDescent="0.25">
      <c r="B14" s="306" t="s">
        <v>140</v>
      </c>
      <c r="C14" s="307">
        <v>4801</v>
      </c>
      <c r="D14" s="307">
        <v>1788279</v>
      </c>
      <c r="F14" s="308" t="str">
        <f t="shared" si="3"/>
        <v>2.7 Burdened lifestyles</v>
      </c>
      <c r="G14" s="309">
        <f t="shared" si="0"/>
        <v>4801</v>
      </c>
      <c r="H14" s="310">
        <f t="shared" si="0"/>
        <v>1.2858386340810177</v>
      </c>
      <c r="I14" s="309">
        <f t="shared" si="0"/>
        <v>1788279</v>
      </c>
      <c r="J14" s="310">
        <f t="shared" si="0"/>
        <v>2.5719972072583208</v>
      </c>
      <c r="K14" s="310">
        <f t="shared" si="0"/>
        <v>0.26847041205538957</v>
      </c>
      <c r="L14" s="310">
        <f t="shared" si="0"/>
        <v>-49.646654513607814</v>
      </c>
      <c r="M14" s="309">
        <f t="shared" si="0"/>
        <v>49.99378033740895</v>
      </c>
      <c r="N14" s="311"/>
      <c r="O14" s="312" t="str">
        <f t="shared" si="4"/>
        <v>2</v>
      </c>
      <c r="P14" s="312" t="str">
        <f t="shared" si="5"/>
        <v>2.7</v>
      </c>
      <c r="Q14" s="312">
        <f>RANK(Z14,$Z$8:$Z$72,0)+COUNTIF($Z$8:Z14,Z14)-1</f>
        <v>26</v>
      </c>
      <c r="R14" s="312">
        <f>RANK(U14,$U$8:$U$72,0)+COUNTIF($U$8:U14,U14)-1</f>
        <v>22</v>
      </c>
      <c r="S14" s="293" t="s">
        <v>141</v>
      </c>
      <c r="T14" s="313">
        <f t="shared" si="6"/>
        <v>4801</v>
      </c>
      <c r="U14" s="314">
        <f t="shared" si="7"/>
        <v>1.2858386340810177</v>
      </c>
      <c r="V14" s="313">
        <f t="shared" si="8"/>
        <v>1788279</v>
      </c>
      <c r="W14" s="314">
        <f t="shared" si="1"/>
        <v>2.5719972072583208</v>
      </c>
      <c r="X14" s="310">
        <f t="shared" si="9"/>
        <v>0.26847041205538957</v>
      </c>
      <c r="Y14" s="310">
        <f t="shared" si="2"/>
        <v>-49.646654513607814</v>
      </c>
      <c r="Z14" s="309">
        <f t="shared" si="10"/>
        <v>49.99378033740895</v>
      </c>
      <c r="AA14" s="72"/>
      <c r="AB14" s="315">
        <v>7</v>
      </c>
      <c r="AC14" s="293" t="str">
        <f>VLOOKUP($AB$14,$Q$8:$Z$72,3,FALSE)</f>
        <v>5.23 Peak professionals</v>
      </c>
      <c r="AD14" s="309">
        <f>VLOOKUP($AB$14,$Q$8:$Z$72,4,FALSE)</f>
        <v>23084</v>
      </c>
      <c r="AE14" s="310">
        <f>VLOOKUP($AB$14,$Q$8:$Z$72,5,FALSE)</f>
        <v>6.1825242718446605</v>
      </c>
      <c r="AF14" s="309">
        <f>VLOOKUP($AB$14,$Q$8:$Z$72,6,FALSE)</f>
        <v>3583381</v>
      </c>
      <c r="AG14" s="310">
        <f>VLOOKUP($AB$14,$Q$8:$Z$72,7,FALSE)</f>
        <v>5.1538076130975812</v>
      </c>
      <c r="AH14" s="310">
        <f>VLOOKUP($AB$14,$Q$8:$Z$72,8,FALSE)</f>
        <v>0.64419608185677157</v>
      </c>
      <c r="AI14" s="310">
        <f>VLOOKUP($AB$14,$Q$8:$Z$72,9,FALSE)</f>
        <v>28.431144249516571</v>
      </c>
      <c r="AJ14" s="309">
        <f>VLOOKUP($AB$14,$Q$8:$Z$72,10,FALSE)</f>
        <v>119.96032324009845</v>
      </c>
      <c r="AK14" s="72"/>
      <c r="AL14" s="315">
        <v>7</v>
      </c>
      <c r="AM14" s="293" t="str">
        <f>VLOOKUP($AL$14,$R$8:$Z$72,2,FALSE)</f>
        <v>5.21 Executive wellness</v>
      </c>
      <c r="AN14" s="309">
        <f>VLOOKUP($AL$14,$R$8:$Z$72,3,FALSE)</f>
        <v>20769</v>
      </c>
      <c r="AO14" s="310">
        <f>VLOOKUP($AL$14,$R$8:$Z$72,4,FALSE)</f>
        <v>5.5625041848008028</v>
      </c>
      <c r="AP14" s="309">
        <f>VLOOKUP($AL$14,$R$8:$Z$72,5,FALSE)</f>
        <v>4588672</v>
      </c>
      <c r="AQ14" s="310">
        <f>VLOOKUP($AL$14,$R$8:$Z$72,6,FALSE)</f>
        <v>6.5996701683710732</v>
      </c>
      <c r="AR14" s="310">
        <f>VLOOKUP($AL$14,$R$8:$Z$72,7,FALSE)</f>
        <v>0.45261461268096737</v>
      </c>
      <c r="AS14" s="310">
        <f>VLOOKUP($AL$14,$R$8:$Z$72,8,FALSE)</f>
        <v>-25.52616438756932</v>
      </c>
      <c r="AT14" s="309">
        <f>VLOOKUP($AL$14,$R$8:$Z$72,9,FALSE)</f>
        <v>84.28457851513717</v>
      </c>
      <c r="AU14" s="72"/>
      <c r="AV14" s="72"/>
      <c r="AW14" s="72"/>
      <c r="BK14" s="31"/>
      <c r="BM14" s="298"/>
      <c r="BN14" s="299"/>
      <c r="BP14" s="31"/>
      <c r="BR14" s="31"/>
    </row>
    <row r="15" spans="2:70" ht="15" customHeight="1" x14ac:dyDescent="0.25">
      <c r="B15" s="306" t="s">
        <v>142</v>
      </c>
      <c r="C15" s="307">
        <v>10030</v>
      </c>
      <c r="D15" s="307">
        <v>2409291</v>
      </c>
      <c r="F15" s="308" t="str">
        <f t="shared" si="3"/>
        <v>2.8 Diverse difficulties</v>
      </c>
      <c r="G15" s="309">
        <f t="shared" si="0"/>
        <v>10030</v>
      </c>
      <c r="H15" s="310">
        <f t="shared" si="0"/>
        <v>2.6863073317710078</v>
      </c>
      <c r="I15" s="309">
        <f t="shared" si="0"/>
        <v>2409291</v>
      </c>
      <c r="J15" s="310">
        <f t="shared" si="0"/>
        <v>3.4651694302022267</v>
      </c>
      <c r="K15" s="310">
        <f t="shared" si="0"/>
        <v>0.41630504575827493</v>
      </c>
      <c r="L15" s="310">
        <f t="shared" si="0"/>
        <v>-26.021296521620219</v>
      </c>
      <c r="M15" s="309">
        <f t="shared" si="0"/>
        <v>77.523116427072807</v>
      </c>
      <c r="N15" s="311"/>
      <c r="O15" s="312" t="str">
        <f t="shared" si="4"/>
        <v>2</v>
      </c>
      <c r="P15" s="312" t="str">
        <f t="shared" si="5"/>
        <v>2.8</v>
      </c>
      <c r="Q15" s="312">
        <f>RANK(Z15,$Z$8:$Z$72,0)+COUNTIF($Z$8:Z15,Z15)-1</f>
        <v>18</v>
      </c>
      <c r="R15" s="312">
        <f>RANK(U15,$U$8:$U$72,0)+COUNTIF($U$8:U15,U15)-1</f>
        <v>17</v>
      </c>
      <c r="S15" s="293" t="s">
        <v>143</v>
      </c>
      <c r="T15" s="313">
        <f t="shared" si="6"/>
        <v>10030</v>
      </c>
      <c r="U15" s="314">
        <f t="shared" si="7"/>
        <v>2.6863073317710078</v>
      </c>
      <c r="V15" s="313">
        <f t="shared" si="8"/>
        <v>2409291</v>
      </c>
      <c r="W15" s="314">
        <f t="shared" si="1"/>
        <v>3.4651694302022267</v>
      </c>
      <c r="X15" s="310">
        <f t="shared" si="9"/>
        <v>0.41630504575827493</v>
      </c>
      <c r="Y15" s="310">
        <f t="shared" si="2"/>
        <v>-26.021296521620219</v>
      </c>
      <c r="Z15" s="309">
        <f t="shared" si="10"/>
        <v>77.523116427072807</v>
      </c>
      <c r="AA15" s="72"/>
      <c r="AB15" s="315">
        <v>8</v>
      </c>
      <c r="AC15" s="293" t="str">
        <f>VLOOKUP($AB$15,$Q$8:$Z$72,3,FALSE)</f>
        <v>5.22 Healthy suburban households</v>
      </c>
      <c r="AD15" s="309">
        <f>VLOOKUP($AB$15,$Q$8:$Z$72,4,FALSE)</f>
        <v>22366</v>
      </c>
      <c r="AE15" s="310">
        <f>VLOOKUP($AB$15,$Q$8:$Z$72,5,FALSE)</f>
        <v>5.9902243053230659</v>
      </c>
      <c r="AF15" s="309">
        <f>VLOOKUP($AB$15,$Q$8:$Z$72,6,FALSE)</f>
        <v>3521365</v>
      </c>
      <c r="AG15" s="310">
        <f>VLOOKUP($AB$15,$Q$8:$Z$72,7,FALSE)</f>
        <v>5.0646129299383356</v>
      </c>
      <c r="AH15" s="310">
        <f>VLOOKUP($AB$15,$Q$8:$Z$72,8,FALSE)</f>
        <v>0.63515142565454019</v>
      </c>
      <c r="AI15" s="310">
        <f>VLOOKUP($AB$15,$Q$8:$Z$72,9,FALSE)</f>
        <v>25.793727575876282</v>
      </c>
      <c r="AJ15" s="309">
        <f>VLOOKUP($AB$15,$Q$8:$Z$72,10,FALSE)</f>
        <v>118.27605363310558</v>
      </c>
      <c r="AK15" s="72"/>
      <c r="AL15" s="315">
        <v>8</v>
      </c>
      <c r="AM15" s="293" t="str">
        <f>VLOOKUP($AL$15,$R$8:$Z$72,2,FALSE)</f>
        <v>2.9 Detrimental practices</v>
      </c>
      <c r="AN15" s="309">
        <f>VLOOKUP($AL$15,$R$8:$Z$72,3,FALSE)</f>
        <v>20293</v>
      </c>
      <c r="AO15" s="310">
        <f>VLOOKUP($AL$15,$R$8:$Z$72,4,FALSE)</f>
        <v>5.4350184131235348</v>
      </c>
      <c r="AP15" s="309">
        <f>VLOOKUP($AL$15,$R$8:$Z$72,5,FALSE)</f>
        <v>3211125</v>
      </c>
      <c r="AQ15" s="310">
        <f>VLOOKUP($AL$15,$R$8:$Z$72,6,FALSE)</f>
        <v>4.6184093937005217</v>
      </c>
      <c r="AR15" s="310">
        <f>VLOOKUP($AL$15,$R$8:$Z$72,7,FALSE)</f>
        <v>0.63195920432870101</v>
      </c>
      <c r="AS15" s="310">
        <f>VLOOKUP($AL$15,$R$8:$Z$72,8,FALSE)</f>
        <v>23.774330511866534</v>
      </c>
      <c r="AT15" s="309">
        <f>VLOOKUP($AL$15,$R$8:$Z$72,9,FALSE)</f>
        <v>117.68160744989092</v>
      </c>
      <c r="AU15" s="72"/>
      <c r="AV15" s="72"/>
      <c r="AW15" s="72"/>
      <c r="BK15" s="31"/>
      <c r="BM15" s="298"/>
      <c r="BN15" s="299"/>
      <c r="BP15" s="31"/>
      <c r="BR15" s="31"/>
    </row>
    <row r="16" spans="2:70" ht="15" customHeight="1" x14ac:dyDescent="0.25">
      <c r="B16" s="306" t="s">
        <v>144</v>
      </c>
      <c r="C16" s="307">
        <v>20293</v>
      </c>
      <c r="D16" s="307">
        <v>3211125</v>
      </c>
      <c r="F16" s="308" t="str">
        <f t="shared" si="3"/>
        <v>2.9 Detrimental practices</v>
      </c>
      <c r="G16" s="309">
        <f t="shared" si="0"/>
        <v>20293</v>
      </c>
      <c r="H16" s="310">
        <f t="shared" si="0"/>
        <v>5.4350184131235348</v>
      </c>
      <c r="I16" s="309">
        <f t="shared" si="0"/>
        <v>3211125</v>
      </c>
      <c r="J16" s="310">
        <f t="shared" si="0"/>
        <v>4.6184093937005217</v>
      </c>
      <c r="K16" s="310">
        <f t="shared" si="0"/>
        <v>0.63195920432870101</v>
      </c>
      <c r="L16" s="310">
        <f t="shared" si="0"/>
        <v>23.774330511866534</v>
      </c>
      <c r="M16" s="309">
        <f t="shared" si="0"/>
        <v>117.68160744989092</v>
      </c>
      <c r="N16" s="311"/>
      <c r="O16" s="312" t="str">
        <f t="shared" si="4"/>
        <v>2</v>
      </c>
      <c r="P16" s="312" t="str">
        <f t="shared" si="5"/>
        <v>2.9</v>
      </c>
      <c r="Q16" s="312">
        <f>RANK(Z16,$Z$8:$Z$72,0)+COUNTIF($Z$8:Z16,Z16)-1</f>
        <v>9</v>
      </c>
      <c r="R16" s="312">
        <f>RANK(U16,$U$8:$U$72,0)+COUNTIF($U$8:U16,U16)-1</f>
        <v>8</v>
      </c>
      <c r="S16" s="293" t="s">
        <v>145</v>
      </c>
      <c r="T16" s="313">
        <f t="shared" si="6"/>
        <v>20293</v>
      </c>
      <c r="U16" s="314">
        <f t="shared" si="7"/>
        <v>5.4350184131235348</v>
      </c>
      <c r="V16" s="313">
        <f t="shared" si="8"/>
        <v>3211125</v>
      </c>
      <c r="W16" s="314">
        <f t="shared" si="1"/>
        <v>4.6184093937005217</v>
      </c>
      <c r="X16" s="310">
        <f t="shared" si="9"/>
        <v>0.63195920432870101</v>
      </c>
      <c r="Y16" s="310">
        <f t="shared" si="2"/>
        <v>23.774330511866534</v>
      </c>
      <c r="Z16" s="309">
        <f t="shared" si="10"/>
        <v>117.68160744989092</v>
      </c>
      <c r="AA16" s="72"/>
      <c r="AB16" s="315">
        <v>9</v>
      </c>
      <c r="AC16" s="293" t="str">
        <f>VLOOKUP($AB$16,$Q$8:$Z$72,3,FALSE)</f>
        <v>2.9 Detrimental practices</v>
      </c>
      <c r="AD16" s="309">
        <f>VLOOKUP($AB$16,$Q$8:$Z$72,4,FALSE)</f>
        <v>20293</v>
      </c>
      <c r="AE16" s="310">
        <f>VLOOKUP($AB$16,$Q$8:$Z$72,5,FALSE)</f>
        <v>5.4350184131235348</v>
      </c>
      <c r="AF16" s="309">
        <f>VLOOKUP($AB$16,$Q$8:$Z$72,6,FALSE)</f>
        <v>3211125</v>
      </c>
      <c r="AG16" s="310">
        <f>VLOOKUP($AB$16,$Q$8:$Z$72,7,FALSE)</f>
        <v>4.6184093937005217</v>
      </c>
      <c r="AH16" s="310">
        <f>VLOOKUP($AB$16,$Q$8:$Z$72,8,FALSE)</f>
        <v>0.63195920432870101</v>
      </c>
      <c r="AI16" s="310">
        <f>VLOOKUP($AB$16,$Q$8:$Z$72,9,FALSE)</f>
        <v>23.774330511866534</v>
      </c>
      <c r="AJ16" s="309">
        <f>VLOOKUP($AB$16,$Q$8:$Z$72,10,FALSE)</f>
        <v>117.68160744989092</v>
      </c>
      <c r="AK16" s="72"/>
      <c r="AL16" s="315">
        <v>9</v>
      </c>
      <c r="AM16" s="293" t="str">
        <f>VLOOKUP($AL$16,$R$8:$Z$72,2,FALSE)</f>
        <v>4.15 Sociable pensioners</v>
      </c>
      <c r="AN16" s="309">
        <f>VLOOKUP($AL$16,$R$8:$Z$72,3,FALSE)</f>
        <v>20293</v>
      </c>
      <c r="AO16" s="310">
        <f>VLOOKUP($AL$16,$R$8:$Z$72,4,FALSE)</f>
        <v>5.4350184131235348</v>
      </c>
      <c r="AP16" s="309">
        <f>VLOOKUP($AL$16,$R$8:$Z$72,5,FALSE)</f>
        <v>3454115</v>
      </c>
      <c r="AQ16" s="310">
        <f>VLOOKUP($AL$16,$R$8:$Z$72,6,FALSE)</f>
        <v>4.9678904318336654</v>
      </c>
      <c r="AR16" s="310">
        <f>VLOOKUP($AL$16,$R$8:$Z$72,7,FALSE)</f>
        <v>0.58750215322882993</v>
      </c>
      <c r="AS16" s="310">
        <f>VLOOKUP($AL$16,$R$8:$Z$72,8,FALSE)</f>
        <v>13.136731121326626</v>
      </c>
      <c r="AT16" s="309">
        <f>VLOOKUP($AL$16,$R$8:$Z$72,9,FALSE)</f>
        <v>109.40294452342523</v>
      </c>
      <c r="AU16" s="72"/>
      <c r="AV16" s="72"/>
      <c r="AW16" s="72"/>
      <c r="BK16" s="31"/>
      <c r="BM16" s="298"/>
      <c r="BN16" s="299"/>
      <c r="BP16" s="31"/>
      <c r="BR16" s="31"/>
    </row>
    <row r="17" spans="2:70" ht="15" customHeight="1" x14ac:dyDescent="0.25">
      <c r="B17" s="306" t="s">
        <v>146</v>
      </c>
      <c r="C17" s="307">
        <v>9055</v>
      </c>
      <c r="D17" s="307">
        <v>2193883</v>
      </c>
      <c r="F17" s="308" t="str">
        <f t="shared" si="3"/>
        <v>3.10 Sedentary habits</v>
      </c>
      <c r="G17" s="309">
        <f t="shared" si="0"/>
        <v>9055</v>
      </c>
      <c r="H17" s="310">
        <f t="shared" si="0"/>
        <v>2.4251757616337462</v>
      </c>
      <c r="I17" s="309">
        <f t="shared" si="0"/>
        <v>2193883</v>
      </c>
      <c r="J17" s="310">
        <f t="shared" si="0"/>
        <v>3.1553582796932171</v>
      </c>
      <c r="K17" s="310">
        <f t="shared" si="0"/>
        <v>0.41273850975644555</v>
      </c>
      <c r="L17" s="310">
        <f t="shared" si="0"/>
        <v>-25.523598882697016</v>
      </c>
      <c r="M17" s="309">
        <f t="shared" si="0"/>
        <v>76.858966452124605</v>
      </c>
      <c r="N17" s="311"/>
      <c r="O17" s="312" t="str">
        <f t="shared" si="4"/>
        <v>3</v>
      </c>
      <c r="P17" s="312" t="str">
        <f>LEFT(S17,4)</f>
        <v>3.10</v>
      </c>
      <c r="Q17" s="312">
        <f>RANK(Z17,$Z$8:$Z$72,0)+COUNTIF($Z$8:Z17,Z17)-1</f>
        <v>19</v>
      </c>
      <c r="R17" s="312">
        <f>RANK(U17,$U$8:$U$72,0)+COUNTIF($U$8:U17,U17)-1</f>
        <v>20</v>
      </c>
      <c r="S17" s="293" t="s">
        <v>147</v>
      </c>
      <c r="T17" s="313">
        <f t="shared" si="6"/>
        <v>9055</v>
      </c>
      <c r="U17" s="314">
        <f t="shared" si="7"/>
        <v>2.4251757616337462</v>
      </c>
      <c r="V17" s="313">
        <f t="shared" si="8"/>
        <v>2193883</v>
      </c>
      <c r="W17" s="314">
        <f t="shared" si="1"/>
        <v>3.1553582796932171</v>
      </c>
      <c r="X17" s="310">
        <f t="shared" si="9"/>
        <v>0.41273850975644555</v>
      </c>
      <c r="Y17" s="310">
        <f t="shared" si="2"/>
        <v>-25.523598882697016</v>
      </c>
      <c r="Z17" s="309">
        <f t="shared" si="10"/>
        <v>76.858966452124605</v>
      </c>
      <c r="AA17" s="72"/>
      <c r="AB17" s="315">
        <v>10</v>
      </c>
      <c r="AC17" s="293" t="str">
        <f>VLOOKUP($AB$17,$Q$8:$Z$72,3,FALSE)</f>
        <v>4.16 Worried well</v>
      </c>
      <c r="AD17" s="309">
        <f>VLOOKUP($AB$17,$Q$8:$Z$72,4,FALSE)</f>
        <v>14545</v>
      </c>
      <c r="AE17" s="310">
        <f>VLOOKUP($AB$17,$Q$8:$Z$72,5,FALSE)</f>
        <v>3.8955473719450953</v>
      </c>
      <c r="AF17" s="309">
        <f>VLOOKUP($AB$17,$Q$8:$Z$72,6,FALSE)</f>
        <v>2357406</v>
      </c>
      <c r="AG17" s="310">
        <f>VLOOKUP($AB$17,$Q$8:$Z$72,7,FALSE)</f>
        <v>3.3905456857537382</v>
      </c>
      <c r="AH17" s="310">
        <f>VLOOKUP($AB$17,$Q$8:$Z$72,8,FALSE)</f>
        <v>0.61699172734777119</v>
      </c>
      <c r="AI17" s="310">
        <f>VLOOKUP($AB$17,$Q$8:$Z$72,9,FALSE)</f>
        <v>17.049860546538543</v>
      </c>
      <c r="AJ17" s="309">
        <f>VLOOKUP($AB$17,$Q$8:$Z$72,10,FALSE)</f>
        <v>114.89440736083438</v>
      </c>
      <c r="AK17" s="72"/>
      <c r="AL17" s="315">
        <v>10</v>
      </c>
      <c r="AM17" s="293" t="str">
        <f>VLOOKUP($AL$17,$R$8:$Z$72,2,FALSE)</f>
        <v>1.2 Unhealthy routines</v>
      </c>
      <c r="AN17" s="309">
        <f>VLOOKUP($AL$17,$R$8:$Z$72,3,FALSE)</f>
        <v>17514</v>
      </c>
      <c r="AO17" s="310">
        <f>VLOOKUP($AL$17,$R$8:$Z$72,4,FALSE)</f>
        <v>4.6907264814194845</v>
      </c>
      <c r="AP17" s="309">
        <f>VLOOKUP($AL$17,$R$8:$Z$72,5,FALSE)</f>
        <v>1899209</v>
      </c>
      <c r="AQ17" s="310">
        <f>VLOOKUP($AL$17,$R$8:$Z$72,6,FALSE)</f>
        <v>2.7315425859163298</v>
      </c>
      <c r="AR17" s="310">
        <f>VLOOKUP($AL$17,$R$8:$Z$72,7,FALSE)</f>
        <v>0.92217338902669477</v>
      </c>
      <c r="AS17" s="310">
        <f>VLOOKUP($AL$17,$R$8:$Z$72,8,FALSE)</f>
        <v>73.444252993672407</v>
      </c>
      <c r="AT17" s="309">
        <f>VLOOKUP($AL$17,$R$8:$Z$72,9,FALSE)</f>
        <v>171.72444997213626</v>
      </c>
      <c r="AU17" s="72"/>
      <c r="AV17" s="72"/>
      <c r="AW17" s="72"/>
      <c r="BF17" s="72"/>
      <c r="BG17" s="72"/>
      <c r="BH17" s="72"/>
      <c r="BI17" s="72"/>
      <c r="BJ17" s="72"/>
      <c r="BK17" s="31"/>
      <c r="BM17" s="298"/>
      <c r="BN17" s="299"/>
      <c r="BP17" s="31"/>
      <c r="BR17" s="31"/>
    </row>
    <row r="18" spans="2:70" ht="15" customHeight="1" x14ac:dyDescent="0.25">
      <c r="B18" s="306" t="s">
        <v>148</v>
      </c>
      <c r="C18" s="307">
        <v>12641</v>
      </c>
      <c r="D18" s="307">
        <v>3397665</v>
      </c>
      <c r="F18" s="308" t="str">
        <f t="shared" si="3"/>
        <v>3.11 Pressured parents</v>
      </c>
      <c r="G18" s="309">
        <f t="shared" si="0"/>
        <v>12641</v>
      </c>
      <c r="H18" s="310">
        <f t="shared" si="0"/>
        <v>3.3856042852360226</v>
      </c>
      <c r="I18" s="309">
        <f t="shared" si="0"/>
        <v>3397665</v>
      </c>
      <c r="J18" s="310">
        <f t="shared" si="0"/>
        <v>4.8867010635361394</v>
      </c>
      <c r="K18" s="310">
        <f t="shared" si="0"/>
        <v>0.3720496282005436</v>
      </c>
      <c r="L18" s="310">
        <f t="shared" si="0"/>
        <v>-42.545418682313638</v>
      </c>
      <c r="M18" s="309">
        <f t="shared" si="0"/>
        <v>69.282001113162323</v>
      </c>
      <c r="N18" s="311"/>
      <c r="O18" s="312" t="str">
        <f t="shared" si="4"/>
        <v>3</v>
      </c>
      <c r="P18" s="312" t="str">
        <f t="shared" ref="P18:P36" si="11">LEFT(S18,4)</f>
        <v>3.11</v>
      </c>
      <c r="Q18" s="312">
        <f>RANK(Z18,$Z$8:$Z$72,0)+COUNTIF($Z$8:Z18,Z18)-1</f>
        <v>21</v>
      </c>
      <c r="R18" s="312">
        <f>RANK(U18,$U$8:$U$72,0)+COUNTIF($U$8:U18,U18)-1</f>
        <v>14</v>
      </c>
      <c r="S18" s="293" t="s">
        <v>149</v>
      </c>
      <c r="T18" s="313">
        <f t="shared" si="6"/>
        <v>12641</v>
      </c>
      <c r="U18" s="314">
        <f t="shared" si="7"/>
        <v>3.3856042852360226</v>
      </c>
      <c r="V18" s="313">
        <f t="shared" si="8"/>
        <v>3397665</v>
      </c>
      <c r="W18" s="314">
        <f t="shared" si="1"/>
        <v>4.8867010635361394</v>
      </c>
      <c r="X18" s="310">
        <f t="shared" si="9"/>
        <v>0.3720496282005436</v>
      </c>
      <c r="Y18" s="310">
        <f t="shared" si="2"/>
        <v>-42.545418682313638</v>
      </c>
      <c r="Z18" s="309">
        <f t="shared" si="10"/>
        <v>69.282001113162323</v>
      </c>
      <c r="AA18" s="72"/>
      <c r="AB18" s="315">
        <v>11</v>
      </c>
      <c r="AC18" s="293" t="str">
        <f>VLOOKUP($AB$18,$Q$8:$Z$72,3,FALSE)</f>
        <v>7.63 Active communal populations</v>
      </c>
      <c r="AD18" s="309">
        <f>VLOOKUP($AB$18,$Q$8:$Z$72,4,FALSE)</f>
        <v>714</v>
      </c>
      <c r="AE18" s="310">
        <f>VLOOKUP($AB$18,$Q$8:$Z$72,5,FALSE)</f>
        <v>0.19122865751590223</v>
      </c>
      <c r="AF18" s="309">
        <f>VLOOKUP($AB$18,$Q$8:$Z$72,6,FALSE)</f>
        <v>116800</v>
      </c>
      <c r="AG18" s="310">
        <f>VLOOKUP($AB$18,$Q$8:$Z$72,7,FALSE)</f>
        <v>0.16798792235874374</v>
      </c>
      <c r="AH18" s="310">
        <f>VLOOKUP($AB$18,$Q$8:$Z$72,8,FALSE)</f>
        <v>0.61130136986301364</v>
      </c>
      <c r="AI18" s="310">
        <f>VLOOKUP($AB$18,$Q$8:$Z$72,9,FALSE)</f>
        <v>3.4677560485154499</v>
      </c>
      <c r="AJ18" s="309">
        <f>VLOOKUP($AB$18,$Q$8:$Z$72,10,FALSE)</f>
        <v>113.83476551815859</v>
      </c>
      <c r="AK18" s="72"/>
      <c r="AL18" s="315">
        <v>11</v>
      </c>
      <c r="AM18" s="293" t="str">
        <f>VLOOKUP($AL$18,$R$8:$Z$72,2,FALSE)</f>
        <v>5.20 Five-a-day families</v>
      </c>
      <c r="AN18" s="309">
        <f>VLOOKUP($AL$18,$R$8:$Z$72,3,FALSE)</f>
        <v>15653</v>
      </c>
      <c r="AO18" s="310">
        <f>VLOOKUP($AL$18,$R$8:$Z$72,4,FALSE)</f>
        <v>4.1922999665215936</v>
      </c>
      <c r="AP18" s="309">
        <f>VLOOKUP($AL$18,$R$8:$Z$72,5,FALSE)</f>
        <v>4307913</v>
      </c>
      <c r="AQ18" s="310">
        <f>VLOOKUP($AL$18,$R$8:$Z$72,6,FALSE)</f>
        <v>6.1958677617484827</v>
      </c>
      <c r="AR18" s="310">
        <f>VLOOKUP($AL$18,$R$8:$Z$72,7,FALSE)</f>
        <v>0.36335459885099813</v>
      </c>
      <c r="AS18" s="310">
        <f>VLOOKUP($AL$18,$R$8:$Z$72,8,FALSE)</f>
        <v>-50.782561718566136</v>
      </c>
      <c r="AT18" s="309">
        <f>VLOOKUP($AL$18,$R$8:$Z$72,9,FALSE)</f>
        <v>67.662838003155201</v>
      </c>
      <c r="AU18" s="72"/>
      <c r="AV18" s="72"/>
      <c r="AW18" s="72"/>
      <c r="BF18" s="72"/>
      <c r="BG18" s="72"/>
      <c r="BH18" s="72"/>
      <c r="BI18" s="72"/>
      <c r="BJ18" s="72"/>
      <c r="BK18" s="31"/>
      <c r="BM18" s="298"/>
      <c r="BN18" s="299"/>
      <c r="BP18" s="31"/>
      <c r="BR18" s="31"/>
    </row>
    <row r="19" spans="2:70" ht="15" customHeight="1" x14ac:dyDescent="0.25">
      <c r="B19" s="306" t="s">
        <v>150</v>
      </c>
      <c r="C19" s="307">
        <v>9365</v>
      </c>
      <c r="D19" s="307">
        <v>3363133</v>
      </c>
      <c r="F19" s="308" t="str">
        <f t="shared" si="3"/>
        <v>3.12 Urban isolation</v>
      </c>
      <c r="G19" s="309">
        <f t="shared" si="0"/>
        <v>9365</v>
      </c>
      <c r="H19" s="310">
        <f t="shared" si="0"/>
        <v>2.508202209574824</v>
      </c>
      <c r="I19" s="309">
        <f t="shared" si="0"/>
        <v>3363133</v>
      </c>
      <c r="J19" s="310">
        <f t="shared" si="0"/>
        <v>4.837035319230556</v>
      </c>
      <c r="K19" s="310">
        <f t="shared" si="0"/>
        <v>0.27846059016993979</v>
      </c>
      <c r="L19" s="310">
        <f t="shared" si="0"/>
        <v>-66.326544785968991</v>
      </c>
      <c r="M19" s="309">
        <f t="shared" si="0"/>
        <v>51.854122288563573</v>
      </c>
      <c r="N19" s="311"/>
      <c r="O19" s="312" t="str">
        <f t="shared" si="4"/>
        <v>3</v>
      </c>
      <c r="P19" s="312" t="str">
        <f t="shared" si="11"/>
        <v>3.12</v>
      </c>
      <c r="Q19" s="312">
        <f>RANK(Z19,$Z$8:$Z$72,0)+COUNTIF($Z$8:Z19,Z19)-1</f>
        <v>25</v>
      </c>
      <c r="R19" s="312">
        <f>RANK(U19,$U$8:$U$72,0)+COUNTIF($U$8:U19,U19)-1</f>
        <v>18</v>
      </c>
      <c r="S19" s="293" t="s">
        <v>151</v>
      </c>
      <c r="T19" s="313">
        <f t="shared" si="6"/>
        <v>9365</v>
      </c>
      <c r="U19" s="314">
        <f t="shared" si="7"/>
        <v>2.508202209574824</v>
      </c>
      <c r="V19" s="313">
        <f t="shared" si="8"/>
        <v>3363133</v>
      </c>
      <c r="W19" s="314">
        <f t="shared" si="1"/>
        <v>4.837035319230556</v>
      </c>
      <c r="X19" s="310">
        <f t="shared" si="9"/>
        <v>0.27846059016993979</v>
      </c>
      <c r="Y19" s="310">
        <f t="shared" si="2"/>
        <v>-66.326544785968991</v>
      </c>
      <c r="Z19" s="309">
        <f t="shared" si="10"/>
        <v>51.854122288563573</v>
      </c>
      <c r="AA19" s="72"/>
      <c r="AB19" s="315">
        <v>12</v>
      </c>
      <c r="AC19" s="293" t="str">
        <f>VLOOKUP($AB$19,$Q$8:$Z$72,3,FALSE)</f>
        <v>4.15 Sociable pensioners</v>
      </c>
      <c r="AD19" s="309">
        <f>VLOOKUP($AB$19,$Q$8:$Z$72,4,FALSE)</f>
        <v>20293</v>
      </c>
      <c r="AE19" s="310">
        <f>VLOOKUP($AB$19,$Q$8:$Z$72,5,FALSE)</f>
        <v>5.4350184131235348</v>
      </c>
      <c r="AF19" s="309">
        <f>VLOOKUP($AB$19,$Q$8:$Z$72,6,FALSE)</f>
        <v>3454115</v>
      </c>
      <c r="AG19" s="310">
        <f>VLOOKUP($AB$19,$Q$8:$Z$72,7,FALSE)</f>
        <v>4.9678904318336654</v>
      </c>
      <c r="AH19" s="310">
        <f>VLOOKUP($AB$19,$Q$8:$Z$72,8,FALSE)</f>
        <v>0.58750215322882993</v>
      </c>
      <c r="AI19" s="310">
        <f>VLOOKUP($AB$19,$Q$8:$Z$72,9,FALSE)</f>
        <v>13.136731121326626</v>
      </c>
      <c r="AJ19" s="309">
        <f>VLOOKUP($AB$19,$Q$8:$Z$72,10,FALSE)</f>
        <v>109.40294452342523</v>
      </c>
      <c r="AK19" s="72"/>
      <c r="AL19" s="315">
        <v>12</v>
      </c>
      <c r="AM19" s="293" t="str">
        <f>VLOOKUP($AL$19,$R$8:$Z$72,2,FALSE)</f>
        <v>4.16 Worried well</v>
      </c>
      <c r="AN19" s="309">
        <f>VLOOKUP($AL$19,$R$8:$Z$72,3,FALSE)</f>
        <v>14545</v>
      </c>
      <c r="AO19" s="310">
        <f>VLOOKUP($AL$19,$R$8:$Z$72,4,FALSE)</f>
        <v>3.8955473719450953</v>
      </c>
      <c r="AP19" s="309">
        <f>VLOOKUP($AL$19,$R$8:$Z$72,5,FALSE)</f>
        <v>2357406</v>
      </c>
      <c r="AQ19" s="310">
        <f>VLOOKUP($AL$19,$R$8:$Z$72,6,FALSE)</f>
        <v>3.3905456857537382</v>
      </c>
      <c r="AR19" s="310">
        <f>VLOOKUP($AL$19,$R$8:$Z$72,7,FALSE)</f>
        <v>0.61699172734777119</v>
      </c>
      <c r="AS19" s="310">
        <f>VLOOKUP($AL$19,$R$8:$Z$72,8,FALSE)</f>
        <v>17.049860546538543</v>
      </c>
      <c r="AT19" s="309">
        <f>VLOOKUP($AL$19,$R$8:$Z$72,9,FALSE)</f>
        <v>114.89440736083438</v>
      </c>
      <c r="AU19" s="72"/>
      <c r="AV19" s="72"/>
      <c r="AW19" s="72"/>
      <c r="BF19" s="72"/>
      <c r="BG19" s="72"/>
      <c r="BH19" s="72"/>
      <c r="BI19" s="72"/>
      <c r="BJ19" s="72"/>
      <c r="BK19" s="31"/>
      <c r="BM19" s="298"/>
      <c r="BN19" s="299"/>
      <c r="BP19" s="31"/>
      <c r="BR19" s="31"/>
    </row>
    <row r="20" spans="2:70" ht="15" customHeight="1" x14ac:dyDescent="0.25">
      <c r="B20" s="306" t="s">
        <v>152</v>
      </c>
      <c r="C20" s="307">
        <v>10208</v>
      </c>
      <c r="D20" s="307">
        <v>3113112</v>
      </c>
      <c r="F20" s="308" t="str">
        <f t="shared" si="3"/>
        <v>3.13 Balanced behaviours</v>
      </c>
      <c r="G20" s="309">
        <f t="shared" si="0"/>
        <v>10208</v>
      </c>
      <c r="H20" s="310">
        <f t="shared" si="0"/>
        <v>2.7339805825242718</v>
      </c>
      <c r="I20" s="309">
        <f t="shared" si="0"/>
        <v>3113112</v>
      </c>
      <c r="J20" s="310">
        <f t="shared" si="0"/>
        <v>4.4774419259424096</v>
      </c>
      <c r="K20" s="310">
        <f t="shared" si="0"/>
        <v>0.32790339698668086</v>
      </c>
      <c r="L20" s="310">
        <f t="shared" si="0"/>
        <v>-51.513017132561913</v>
      </c>
      <c r="M20" s="309">
        <f t="shared" si="0"/>
        <v>61.061218163065845</v>
      </c>
      <c r="N20" s="311"/>
      <c r="O20" s="312" t="str">
        <f t="shared" si="4"/>
        <v>3</v>
      </c>
      <c r="P20" s="312" t="str">
        <f t="shared" si="11"/>
        <v>3.13</v>
      </c>
      <c r="Q20" s="312">
        <f>RANK(Z20,$Z$8:$Z$72,0)+COUNTIF($Z$8:Z20,Z20)-1</f>
        <v>23</v>
      </c>
      <c r="R20" s="312">
        <f>RANK(U20,$U$8:$U$72,0)+COUNTIF($U$8:U20,U20)-1</f>
        <v>16</v>
      </c>
      <c r="S20" s="293" t="s">
        <v>153</v>
      </c>
      <c r="T20" s="313">
        <f t="shared" si="6"/>
        <v>10208</v>
      </c>
      <c r="U20" s="314">
        <f t="shared" si="7"/>
        <v>2.7339805825242718</v>
      </c>
      <c r="V20" s="313">
        <f t="shared" si="8"/>
        <v>3113112</v>
      </c>
      <c r="W20" s="314">
        <f t="shared" si="1"/>
        <v>4.4774419259424096</v>
      </c>
      <c r="X20" s="310">
        <f t="shared" si="9"/>
        <v>0.32790339698668086</v>
      </c>
      <c r="Y20" s="310">
        <f t="shared" si="2"/>
        <v>-51.513017132561913</v>
      </c>
      <c r="Z20" s="309">
        <f t="shared" si="10"/>
        <v>61.061218163065845</v>
      </c>
      <c r="AA20" s="72"/>
      <c r="AB20" s="315">
        <v>13</v>
      </c>
      <c r="AC20" s="293" t="str">
        <f>VLOOKUP($AB$20,$Q$8:$Z$36,3,FALSE)</f>
        <v>7.64 Inactive communal populations</v>
      </c>
      <c r="AD20" s="309">
        <f>VLOOKUP($AB$20,$Q$8:$Z$72,4,FALSE)</f>
        <v>3052</v>
      </c>
      <c r="AE20" s="310">
        <f>VLOOKUP($AB$20,$Q$8:$Z$72,5,FALSE)</f>
        <v>0.81740877134248413</v>
      </c>
      <c r="AF20" s="309">
        <f>VLOOKUP($AB$20,$Q$8:$Z$72,6,FALSE)</f>
        <v>521057</v>
      </c>
      <c r="AG20" s="310">
        <f>VLOOKUP($AB$20,$Q$8:$Z$72,7,FALSE)</f>
        <v>0.74941166832602679</v>
      </c>
      <c r="AH20" s="310">
        <f>VLOOKUP($AB$20,$Q$8:$Z$72,8,FALSE)</f>
        <v>0.58573246305106741</v>
      </c>
      <c r="AI20" s="310">
        <f>VLOOKUP($AB$20,$Q$8:$Z$72,9,FALSE)</f>
        <v>4.817661228224007</v>
      </c>
      <c r="AJ20" s="309">
        <f>VLOOKUP($AB$20,$Q$8:$Z$72,10,FALSE)</f>
        <v>109.07339795874056</v>
      </c>
      <c r="AK20" s="72"/>
      <c r="AL20" s="315">
        <v>13</v>
      </c>
      <c r="AM20" s="293" t="str">
        <f>VLOOKUP($AL$20,$R$8:$Z$72,2,FALSE)</f>
        <v>3.14 Mid-life moderation</v>
      </c>
      <c r="AN20" s="309">
        <f>VLOOKUP($AL$20,$R$8:$Z$72,3,FALSE)</f>
        <v>13048</v>
      </c>
      <c r="AO20" s="310">
        <f>VLOOKUP($AL$20,$R$8:$Z$72,4,FALSE)</f>
        <v>3.4946099765651155</v>
      </c>
      <c r="AP20" s="309">
        <f>VLOOKUP($AL$20,$R$8:$Z$72,5,FALSE)</f>
        <v>2928254</v>
      </c>
      <c r="AQ20" s="310">
        <f>VLOOKUP($AL$20,$R$8:$Z$72,6,FALSE)</f>
        <v>4.2115693972489794</v>
      </c>
      <c r="AR20" s="310">
        <f>VLOOKUP($AL$20,$R$8:$Z$72,7,FALSE)</f>
        <v>0.44558976099750908</v>
      </c>
      <c r="AS20" s="310">
        <f>VLOOKUP($AL$20,$R$8:$Z$72,8,FALSE)</f>
        <v>-21.811658222379219</v>
      </c>
      <c r="AT20" s="309">
        <f>VLOOKUP($AL$20,$R$8:$Z$72,9,FALSE)</f>
        <v>82.976431038933242</v>
      </c>
      <c r="AU20" s="72"/>
      <c r="AV20" s="72"/>
      <c r="AW20" s="72"/>
      <c r="BF20" s="72"/>
      <c r="BG20" s="72"/>
      <c r="BH20" s="72"/>
      <c r="BI20" s="72"/>
      <c r="BJ20" s="72"/>
      <c r="BK20" s="31"/>
      <c r="BM20" s="298"/>
      <c r="BN20" s="299"/>
      <c r="BP20" s="31"/>
      <c r="BR20" s="31"/>
    </row>
    <row r="21" spans="2:70" ht="15" customHeight="1" x14ac:dyDescent="0.25">
      <c r="B21" s="306" t="s">
        <v>154</v>
      </c>
      <c r="C21" s="307">
        <v>13048</v>
      </c>
      <c r="D21" s="307">
        <v>2928254</v>
      </c>
      <c r="F21" s="308" t="str">
        <f t="shared" si="3"/>
        <v>3.14 Mid-life moderation</v>
      </c>
      <c r="G21" s="309">
        <f t="shared" si="0"/>
        <v>13048</v>
      </c>
      <c r="H21" s="310">
        <f t="shared" si="0"/>
        <v>3.4946099765651155</v>
      </c>
      <c r="I21" s="309">
        <f t="shared" si="0"/>
        <v>2928254</v>
      </c>
      <c r="J21" s="310">
        <f t="shared" si="0"/>
        <v>4.2115693972489794</v>
      </c>
      <c r="K21" s="310">
        <f t="shared" si="0"/>
        <v>0.44558976099750908</v>
      </c>
      <c r="L21" s="310">
        <f t="shared" si="0"/>
        <v>-21.811658222379219</v>
      </c>
      <c r="M21" s="309">
        <f t="shared" si="0"/>
        <v>82.976431038933242</v>
      </c>
      <c r="N21" s="311"/>
      <c r="O21" s="312" t="str">
        <f t="shared" si="4"/>
        <v>3</v>
      </c>
      <c r="P21" s="312" t="str">
        <f t="shared" si="11"/>
        <v>3.14</v>
      </c>
      <c r="Q21" s="312">
        <f>RANK(Z21,$Z$8:$Z$72,0)+COUNTIF($Z$8:Z21,Z21)-1</f>
        <v>17</v>
      </c>
      <c r="R21" s="312">
        <f>RANK(U21,$U$8:$U$72,0)+COUNTIF($U$8:U21,U21)-1</f>
        <v>13</v>
      </c>
      <c r="S21" s="293" t="s">
        <v>155</v>
      </c>
      <c r="T21" s="313">
        <f t="shared" si="6"/>
        <v>13048</v>
      </c>
      <c r="U21" s="314">
        <f t="shared" si="7"/>
        <v>3.4946099765651155</v>
      </c>
      <c r="V21" s="313">
        <f t="shared" si="8"/>
        <v>2928254</v>
      </c>
      <c r="W21" s="314">
        <f t="shared" si="1"/>
        <v>4.2115693972489794</v>
      </c>
      <c r="X21" s="310">
        <f t="shared" si="9"/>
        <v>0.44558976099750908</v>
      </c>
      <c r="Y21" s="310">
        <f t="shared" si="2"/>
        <v>-21.811658222379219</v>
      </c>
      <c r="Z21" s="309">
        <f>IF(AND(W21&gt;0,X21&gt;0),(U21/W21)*100,0)</f>
        <v>82.976431038933242</v>
      </c>
      <c r="AA21" s="72"/>
      <c r="AB21" s="315">
        <v>14</v>
      </c>
      <c r="AC21" s="293" t="str">
        <f>VLOOKUP($AB$21,$Q$8:$Z$72,3,FALSE)</f>
        <v>4.17 Engaged elders</v>
      </c>
      <c r="AD21" s="309">
        <f>VLOOKUP($AB$21,$Q$8:$Z$72,4,FALSE)</f>
        <v>23783</v>
      </c>
      <c r="AE21" s="310">
        <f>VLOOKUP($AB$21,$Q$8:$Z$72,5,FALSE)</f>
        <v>6.3697355205892201</v>
      </c>
      <c r="AF21" s="309">
        <f>VLOOKUP($AB$21,$Q$8:$Z$72,6,FALSE)</f>
        <v>4334507</v>
      </c>
      <c r="AG21" s="310">
        <f>VLOOKUP($AB$21,$Q$8:$Z$72,7,FALSE)</f>
        <v>6.2341166556458152</v>
      </c>
      <c r="AH21" s="310">
        <f>VLOOKUP($AB$21,$Q$8:$Z$72,8,FALSE)</f>
        <v>0.5486898510026631</v>
      </c>
      <c r="AI21" s="310">
        <f>VLOOKUP($AB$21,$Q$8:$Z$72,9,FALSE)</f>
        <v>3.4275424009904305</v>
      </c>
      <c r="AJ21" s="309">
        <f>VLOOKUP($AB$21,$Q$8:$Z$72,10,FALSE)</f>
        <v>102.17543033655913</v>
      </c>
      <c r="AK21" s="72"/>
      <c r="AL21" s="315">
        <v>14</v>
      </c>
      <c r="AM21" s="293" t="str">
        <f>VLOOKUP($AL$21,$R$8:$Z$72,2,FALSE)</f>
        <v>3.11 Pressured parents</v>
      </c>
      <c r="AN21" s="309">
        <f>VLOOKUP($AL$21,$R$8:$Z$72,3,FALSE)</f>
        <v>12641</v>
      </c>
      <c r="AO21" s="310">
        <f>VLOOKUP($AL$21,$R$8:$Z$72,4,FALSE)</f>
        <v>3.3856042852360226</v>
      </c>
      <c r="AP21" s="309">
        <f>VLOOKUP($AL$21,$R$8:$Z$72,5,FALSE)</f>
        <v>3397665</v>
      </c>
      <c r="AQ21" s="310">
        <f>VLOOKUP($AL$21,$R$8:$Z$72,6,FALSE)</f>
        <v>4.8867010635361394</v>
      </c>
      <c r="AR21" s="310">
        <f>VLOOKUP($AL$21,$R$8:$Z$72,7,FALSE)</f>
        <v>0.3720496282005436</v>
      </c>
      <c r="AS21" s="310">
        <f>VLOOKUP($AL$21,$R$8:$Z$72,8,FALSE)</f>
        <v>-42.545418682313638</v>
      </c>
      <c r="AT21" s="309">
        <f>VLOOKUP($AL$21,$R$8:$Z$72,9,FALSE)</f>
        <v>69.282001113162323</v>
      </c>
      <c r="AU21" s="72"/>
      <c r="AV21" s="72"/>
      <c r="AW21" s="72"/>
      <c r="BF21" s="72"/>
      <c r="BG21" s="72"/>
      <c r="BH21" s="72"/>
      <c r="BI21" s="72"/>
      <c r="BJ21" s="72"/>
      <c r="BK21" s="31"/>
      <c r="BM21" s="298"/>
      <c r="BN21" s="299"/>
      <c r="BP21" s="31"/>
      <c r="BR21" s="31"/>
    </row>
    <row r="22" spans="2:70" ht="15" customHeight="1" x14ac:dyDescent="0.25">
      <c r="B22" s="306" t="s">
        <v>156</v>
      </c>
      <c r="C22" s="307">
        <v>20293</v>
      </c>
      <c r="D22" s="307">
        <v>3454115</v>
      </c>
      <c r="F22" s="308" t="str">
        <f t="shared" si="3"/>
        <v>4.15 Sociable pensioners</v>
      </c>
      <c r="G22" s="309">
        <f t="shared" si="0"/>
        <v>20293</v>
      </c>
      <c r="H22" s="310">
        <f t="shared" si="0"/>
        <v>5.4350184131235348</v>
      </c>
      <c r="I22" s="309">
        <f t="shared" si="0"/>
        <v>3454115</v>
      </c>
      <c r="J22" s="310">
        <f t="shared" si="0"/>
        <v>4.9678904318336654</v>
      </c>
      <c r="K22" s="310">
        <f t="shared" si="0"/>
        <v>0.58750215322882993</v>
      </c>
      <c r="L22" s="310">
        <f t="shared" si="0"/>
        <v>13.136731121326626</v>
      </c>
      <c r="M22" s="309">
        <f t="shared" si="0"/>
        <v>109.40294452342523</v>
      </c>
      <c r="N22" s="311"/>
      <c r="O22" s="312" t="str">
        <f t="shared" si="4"/>
        <v>4</v>
      </c>
      <c r="P22" s="312" t="str">
        <f t="shared" si="11"/>
        <v>4.15</v>
      </c>
      <c r="Q22" s="312">
        <f>RANK(Z22,$Z$8:$Z$72,0)+COUNTIF($Z$8:Z22,Z22)-1</f>
        <v>12</v>
      </c>
      <c r="R22" s="312">
        <f>RANK(U22,$U$8:$U$72,0)+COUNTIF($U$8:U22,U22)-1</f>
        <v>9</v>
      </c>
      <c r="S22" s="293" t="s">
        <v>157</v>
      </c>
      <c r="T22" s="313">
        <f t="shared" si="6"/>
        <v>20293</v>
      </c>
      <c r="U22" s="314">
        <f t="shared" si="7"/>
        <v>5.4350184131235348</v>
      </c>
      <c r="V22" s="313">
        <f t="shared" si="8"/>
        <v>3454115</v>
      </c>
      <c r="W22" s="314">
        <f t="shared" si="1"/>
        <v>4.9678904318336654</v>
      </c>
      <c r="X22" s="310">
        <f t="shared" si="9"/>
        <v>0.58750215322882993</v>
      </c>
      <c r="Y22" s="310">
        <f t="shared" si="2"/>
        <v>13.136731121326626</v>
      </c>
      <c r="Z22" s="309">
        <f t="shared" si="10"/>
        <v>109.40294452342523</v>
      </c>
      <c r="AA22" s="72"/>
      <c r="AB22" s="315">
        <v>15</v>
      </c>
      <c r="AC22" s="293" t="str">
        <f>VLOOKUP($AB$22,$Q$8:$Z$72,3,FALSE)</f>
        <v>1.1 Elderly in poor health</v>
      </c>
      <c r="AD22" s="309">
        <f>VLOOKUP($AB$22,$Q$8:$Z$72,4,FALSE)</f>
        <v>4991</v>
      </c>
      <c r="AE22" s="310">
        <f>VLOOKUP($AB$22,$Q$8:$Z$72,5,FALSE)</f>
        <v>1.3367258118513559</v>
      </c>
      <c r="AF22" s="309">
        <f>VLOOKUP($AB$22,$Q$8:$Z$72,6,FALSE)</f>
        <v>1023887</v>
      </c>
      <c r="AG22" s="310">
        <f>VLOOKUP($AB$22,$Q$8:$Z$72,7,FALSE)</f>
        <v>1.4726083035969781</v>
      </c>
      <c r="AH22" s="310">
        <f>VLOOKUP($AB$22,$Q$8:$Z$72,8,FALSE)</f>
        <v>0.48745613529618015</v>
      </c>
      <c r="AI22" s="310">
        <f>VLOOKUP($AB$22,$Q$8:$Z$72,9,FALSE)</f>
        <v>-6.8930908820424746</v>
      </c>
      <c r="AJ22" s="309">
        <f>VLOOKUP($AB$22,$Q$8:$Z$72,10,FALSE)</f>
        <v>90.772665656324421</v>
      </c>
      <c r="AK22" s="72"/>
      <c r="AL22" s="315">
        <v>15</v>
      </c>
      <c r="AM22" s="293" t="str">
        <f>VLOOKUP($AL$22,$R$8:$Z$72,2,FALSE)</f>
        <v>5.25 First-class fitness</v>
      </c>
      <c r="AN22" s="309">
        <f>VLOOKUP($AL$22,$R$8:$Z$72,3,FALSE)</f>
        <v>12434</v>
      </c>
      <c r="AO22" s="310">
        <f>VLOOKUP($AL$22,$R$8:$Z$72,4,FALSE)</f>
        <v>3.3301640441914961</v>
      </c>
      <c r="AP22" s="309">
        <f>VLOOKUP($AL$22,$R$8:$Z$72,5,FALSE)</f>
        <v>1638883</v>
      </c>
      <c r="AQ22" s="310">
        <f>VLOOKUP($AL$22,$R$8:$Z$72,6,FALSE)</f>
        <v>2.3571279979372006</v>
      </c>
      <c r="AR22" s="310">
        <f>VLOOKUP($AL$22,$R$8:$Z$72,7,FALSE)</f>
        <v>0.75868747189396679</v>
      </c>
      <c r="AS22" s="310">
        <f>VLOOKUP($AL$22,$R$8:$Z$72,8,FALSE)</f>
        <v>39.191301951382499</v>
      </c>
      <c r="AT22" s="309">
        <f>VLOOKUP($AL$22,$R$8:$Z$72,9,FALSE)</f>
        <v>141.28057734267426</v>
      </c>
      <c r="AU22" s="72"/>
      <c r="AV22" s="72"/>
      <c r="AW22" s="72"/>
      <c r="BF22" s="72"/>
      <c r="BG22" s="72"/>
      <c r="BH22" s="72"/>
      <c r="BI22" s="72"/>
      <c r="BJ22" s="72"/>
      <c r="BK22" s="31"/>
      <c r="BM22" s="298"/>
      <c r="BN22" s="299"/>
      <c r="BP22" s="31"/>
      <c r="BR22" s="31"/>
    </row>
    <row r="23" spans="2:70" ht="15" customHeight="1" x14ac:dyDescent="0.25">
      <c r="B23" s="306" t="s">
        <v>158</v>
      </c>
      <c r="C23" s="307">
        <v>14545</v>
      </c>
      <c r="D23" s="307">
        <v>2357406</v>
      </c>
      <c r="F23" s="308" t="str">
        <f t="shared" si="3"/>
        <v>4.16 Worried well</v>
      </c>
      <c r="G23" s="309">
        <f t="shared" si="0"/>
        <v>14545</v>
      </c>
      <c r="H23" s="310">
        <f t="shared" si="0"/>
        <v>3.8955473719450953</v>
      </c>
      <c r="I23" s="309">
        <f t="shared" si="0"/>
        <v>2357406</v>
      </c>
      <c r="J23" s="310">
        <f t="shared" si="0"/>
        <v>3.3905456857537382</v>
      </c>
      <c r="K23" s="310">
        <f t="shared" si="0"/>
        <v>0.61699172734777119</v>
      </c>
      <c r="L23" s="310">
        <f t="shared" si="0"/>
        <v>17.049860546538543</v>
      </c>
      <c r="M23" s="309">
        <f t="shared" si="0"/>
        <v>114.89440736083438</v>
      </c>
      <c r="N23" s="311"/>
      <c r="O23" s="312" t="str">
        <f t="shared" si="4"/>
        <v>4</v>
      </c>
      <c r="P23" s="312" t="str">
        <f t="shared" si="11"/>
        <v>4.16</v>
      </c>
      <c r="Q23" s="312">
        <f>RANK(Z23,$Z$8:$Z$72,0)+COUNTIF($Z$8:Z23,Z23)-1</f>
        <v>10</v>
      </c>
      <c r="R23" s="312">
        <f>RANK(U23,$U$8:$U$72,0)+COUNTIF($U$8:U23,U23)-1</f>
        <v>12</v>
      </c>
      <c r="S23" s="293" t="s">
        <v>159</v>
      </c>
      <c r="T23" s="313">
        <f t="shared" si="6"/>
        <v>14545</v>
      </c>
      <c r="U23" s="314">
        <f t="shared" si="7"/>
        <v>3.8955473719450953</v>
      </c>
      <c r="V23" s="313">
        <f t="shared" si="8"/>
        <v>2357406</v>
      </c>
      <c r="W23" s="314">
        <f t="shared" si="1"/>
        <v>3.3905456857537382</v>
      </c>
      <c r="X23" s="310">
        <f>IF(V23&gt;0,(T23/V23)*100,0)</f>
        <v>0.61699172734777119</v>
      </c>
      <c r="Y23" s="310">
        <f t="shared" si="2"/>
        <v>17.049860546538543</v>
      </c>
      <c r="Z23" s="309">
        <f t="shared" si="10"/>
        <v>114.89440736083438</v>
      </c>
      <c r="AA23" s="72"/>
      <c r="AB23" s="315">
        <v>16</v>
      </c>
      <c r="AC23" s="293" t="str">
        <f>VLOOKUP($AB$23,$Q$8:$Z$72,3,FALSE)</f>
        <v>5.21 Executive wellness</v>
      </c>
      <c r="AD23" s="309">
        <f>VLOOKUP($AB$23,$Q$8:$Z$72,4,FALSE)</f>
        <v>20769</v>
      </c>
      <c r="AE23" s="310">
        <f>VLOOKUP($AB$23,$Q$8:$Z$72,5,FALSE)</f>
        <v>5.5625041848008028</v>
      </c>
      <c r="AF23" s="309">
        <f>VLOOKUP($AB$23,$Q$8:$Z$72,6,FALSE)</f>
        <v>4588672</v>
      </c>
      <c r="AG23" s="310">
        <f>VLOOKUP($AB$23,$Q$8:$Z$72,7,FALSE)</f>
        <v>6.5996701683710732</v>
      </c>
      <c r="AH23" s="310">
        <f>VLOOKUP($AB$23,$Q$8:$Z$72,8,FALSE)</f>
        <v>0.45261461268096737</v>
      </c>
      <c r="AI23" s="310">
        <f>VLOOKUP($AB$23,$Q$8:$Z$72,9,FALSE)</f>
        <v>-25.52616438756932</v>
      </c>
      <c r="AJ23" s="309">
        <f>VLOOKUP($AB$23,$Q$8:$Z$72,10,FALSE)</f>
        <v>84.28457851513717</v>
      </c>
      <c r="AK23" s="72"/>
      <c r="AL23" s="315">
        <v>16</v>
      </c>
      <c r="AM23" s="293" t="str">
        <f>VLOOKUP($AL$23,$R$8:$Z$72,2,FALSE)</f>
        <v>3.13 Balanced behaviours</v>
      </c>
      <c r="AN23" s="309">
        <f>VLOOKUP($AL$23,$R$8:$Z$72,3,FALSE)</f>
        <v>10208</v>
      </c>
      <c r="AO23" s="310">
        <f>VLOOKUP($AL$23,$R$8:$Z$72,4,FALSE)</f>
        <v>2.7339805825242718</v>
      </c>
      <c r="AP23" s="309">
        <f>VLOOKUP($AL$23,$R$8:$Z$72,5,FALSE)</f>
        <v>3113112</v>
      </c>
      <c r="AQ23" s="310">
        <f>VLOOKUP($AL$23,$R$8:$Z$72,6,FALSE)</f>
        <v>4.4774419259424096</v>
      </c>
      <c r="AR23" s="310">
        <f>VLOOKUP($AL$23,$R$8:$Z$72,7,FALSE)</f>
        <v>0.32790339698668086</v>
      </c>
      <c r="AS23" s="310">
        <f>VLOOKUP($AL$23,$R$8:$Z$72,8,FALSE)</f>
        <v>-51.513017132561913</v>
      </c>
      <c r="AT23" s="309">
        <f>VLOOKUP($AL$23,$R$8:$Z$72,9,FALSE)</f>
        <v>61.061218163065845</v>
      </c>
      <c r="AU23" s="72"/>
      <c r="AV23" s="72"/>
      <c r="AW23" s="72"/>
      <c r="BF23" s="72"/>
      <c r="BG23" s="72"/>
      <c r="BH23" s="72"/>
      <c r="BI23" s="72"/>
      <c r="BJ23" s="72"/>
      <c r="BK23" s="31"/>
      <c r="BM23" s="298"/>
      <c r="BN23" s="299"/>
      <c r="BP23" s="31"/>
      <c r="BR23" s="31"/>
    </row>
    <row r="24" spans="2:70" ht="15" customHeight="1" x14ac:dyDescent="0.25">
      <c r="B24" s="306" t="s">
        <v>160</v>
      </c>
      <c r="C24" s="307">
        <v>23783</v>
      </c>
      <c r="D24" s="307">
        <v>4334507</v>
      </c>
      <c r="F24" s="308" t="str">
        <f>IF($G$4=1,S24,IF($G$4=2,AC24,IF($G$4=3,AM24,"")))</f>
        <v>4.17 Engaged elders</v>
      </c>
      <c r="G24" s="309">
        <f t="shared" si="0"/>
        <v>23783</v>
      </c>
      <c r="H24" s="310">
        <f t="shared" si="0"/>
        <v>6.3697355205892201</v>
      </c>
      <c r="I24" s="309">
        <f t="shared" si="0"/>
        <v>4334507</v>
      </c>
      <c r="J24" s="310">
        <f t="shared" si="0"/>
        <v>6.2341166556458152</v>
      </c>
      <c r="K24" s="310">
        <f t="shared" si="0"/>
        <v>0.5486898510026631</v>
      </c>
      <c r="L24" s="310">
        <f t="shared" si="0"/>
        <v>3.4275424009904305</v>
      </c>
      <c r="M24" s="309">
        <f t="shared" si="0"/>
        <v>102.17543033655913</v>
      </c>
      <c r="N24" s="311"/>
      <c r="O24" s="312" t="str">
        <f t="shared" si="4"/>
        <v>4</v>
      </c>
      <c r="P24" s="312" t="str">
        <f t="shared" si="11"/>
        <v>4.17</v>
      </c>
      <c r="Q24" s="312">
        <f>RANK(Z24,$Z$8:$Z$72,0)+COUNTIF($Z$8:Z24,Z24)-1</f>
        <v>14</v>
      </c>
      <c r="R24" s="312">
        <f>RANK(U24,$U$8:$U$72,0)+COUNTIF($U$8:U24,U24)-1</f>
        <v>4</v>
      </c>
      <c r="S24" s="293" t="s">
        <v>161</v>
      </c>
      <c r="T24" s="313">
        <f t="shared" si="6"/>
        <v>23783</v>
      </c>
      <c r="U24" s="314">
        <f t="shared" si="7"/>
        <v>6.3697355205892201</v>
      </c>
      <c r="V24" s="313">
        <f t="shared" si="8"/>
        <v>4334507</v>
      </c>
      <c r="W24" s="314">
        <f t="shared" si="1"/>
        <v>6.2341166556458152</v>
      </c>
      <c r="X24" s="310">
        <f t="shared" si="9"/>
        <v>0.5486898510026631</v>
      </c>
      <c r="Y24" s="310">
        <f t="shared" si="2"/>
        <v>3.4275424009904305</v>
      </c>
      <c r="Z24" s="309">
        <f t="shared" si="10"/>
        <v>102.17543033655913</v>
      </c>
      <c r="AA24" s="72"/>
      <c r="AB24" s="315">
        <v>17</v>
      </c>
      <c r="AC24" s="293" t="str">
        <f>VLOOKUP($AB$24,$Q$8:$Z$72,3,FALSE)</f>
        <v>3.14 Mid-life moderation</v>
      </c>
      <c r="AD24" s="309">
        <f>VLOOKUP($AB$24,$Q$8:$Z$72,4,FALSE)</f>
        <v>13048</v>
      </c>
      <c r="AE24" s="310">
        <f>VLOOKUP($AB$24,$Q$8:$Z$72,5,FALSE)</f>
        <v>3.4946099765651155</v>
      </c>
      <c r="AF24" s="309">
        <f>VLOOKUP($AB$24,$Q$8:$Z$72,6,FALSE)</f>
        <v>2928254</v>
      </c>
      <c r="AG24" s="310">
        <f>VLOOKUP($AB$24,$Q$8:$Z$72,7,FALSE)</f>
        <v>4.2115693972489794</v>
      </c>
      <c r="AH24" s="310">
        <f>VLOOKUP($AB$24,$Q$8:$Z$72,8,FALSE)</f>
        <v>0.44558976099750908</v>
      </c>
      <c r="AI24" s="310">
        <f>VLOOKUP($AB$24,$Q$8:$Z$72,9,FALSE)</f>
        <v>-21.811658222379219</v>
      </c>
      <c r="AJ24" s="309">
        <f>VLOOKUP($AB$24,$Q$8:$Z$72,10,FALSE)</f>
        <v>82.976431038933242</v>
      </c>
      <c r="AK24" s="72"/>
      <c r="AL24" s="315">
        <v>17</v>
      </c>
      <c r="AM24" s="293" t="str">
        <f>VLOOKUP($AL$24,$R$8:$Z$72,2,FALSE)</f>
        <v>2.8 Diverse difficulties</v>
      </c>
      <c r="AN24" s="309">
        <f>VLOOKUP($AL$24,$R$8:$Z$72,3,FALSE)</f>
        <v>10030</v>
      </c>
      <c r="AO24" s="310">
        <f>VLOOKUP($AL$24,$R$8:$Z$72,4,FALSE)</f>
        <v>2.6863073317710078</v>
      </c>
      <c r="AP24" s="309">
        <f>VLOOKUP($AL$24,$R$8:$Z$72,5,FALSE)</f>
        <v>2409291</v>
      </c>
      <c r="AQ24" s="310">
        <f>VLOOKUP($AL$24,$R$8:$Z$72,6,FALSE)</f>
        <v>3.4651694302022267</v>
      </c>
      <c r="AR24" s="310">
        <f>VLOOKUP($AL$24,$R$8:$Z$72,7,FALSE)</f>
        <v>0.41630504575827493</v>
      </c>
      <c r="AS24" s="310">
        <f>VLOOKUP($AL$24,$R$8:$Z$72,8,FALSE)</f>
        <v>-26.021296521620219</v>
      </c>
      <c r="AT24" s="309">
        <f>VLOOKUP($AL$24,$R$8:$Z$72,9,FALSE)</f>
        <v>77.523116427072807</v>
      </c>
      <c r="AU24" s="72"/>
      <c r="AV24" s="72"/>
      <c r="AW24" s="72"/>
      <c r="BF24" s="72"/>
      <c r="BG24" s="72"/>
      <c r="BH24" s="72"/>
      <c r="BI24" s="72"/>
      <c r="BJ24" s="72"/>
      <c r="BK24" s="31"/>
      <c r="BM24" s="298"/>
      <c r="BN24" s="299"/>
      <c r="BP24" s="31"/>
      <c r="BR24" s="31"/>
    </row>
    <row r="25" spans="2:70" ht="15" customHeight="1" x14ac:dyDescent="0.25">
      <c r="B25" s="306" t="s">
        <v>162</v>
      </c>
      <c r="C25" s="307">
        <v>25583</v>
      </c>
      <c r="D25" s="307">
        <v>3684742</v>
      </c>
      <c r="F25" s="308" t="str">
        <f>IF($G$4=1,S25,IF($G$4=2,AC25,IF($G$4=3,AM25,"")))</f>
        <v>4.18 Contented neighbourhoods</v>
      </c>
      <c r="G25" s="309">
        <f t="shared" si="0"/>
        <v>25583</v>
      </c>
      <c r="H25" s="310">
        <f t="shared" si="0"/>
        <v>6.851824573150318</v>
      </c>
      <c r="I25" s="309">
        <f t="shared" si="0"/>
        <v>3684742</v>
      </c>
      <c r="J25" s="310">
        <f t="shared" si="0"/>
        <v>5.2995903510959081</v>
      </c>
      <c r="K25" s="310">
        <f t="shared" si="0"/>
        <v>0.69429555719233527</v>
      </c>
      <c r="L25" s="310">
        <f t="shared" si="0"/>
        <v>42.338239245920832</v>
      </c>
      <c r="M25" s="309">
        <f t="shared" si="0"/>
        <v>129.28970201882532</v>
      </c>
      <c r="N25" s="311"/>
      <c r="O25" s="312" t="str">
        <f t="shared" si="4"/>
        <v>4</v>
      </c>
      <c r="P25" s="312" t="str">
        <f t="shared" si="11"/>
        <v>4.18</v>
      </c>
      <c r="Q25" s="312">
        <f>RANK(Z25,$Z$8:$Z$72,0)+COUNTIF($Z$8:Z25,Z25)-1</f>
        <v>6</v>
      </c>
      <c r="R25" s="312">
        <f>RANK(U25,$U$8:$U$72,0)+COUNTIF($U$8:U25,U25)-1</f>
        <v>2</v>
      </c>
      <c r="S25" s="293" t="s">
        <v>163</v>
      </c>
      <c r="T25" s="313">
        <f t="shared" si="6"/>
        <v>25583</v>
      </c>
      <c r="U25" s="314">
        <f t="shared" si="7"/>
        <v>6.851824573150318</v>
      </c>
      <c r="V25" s="313">
        <f t="shared" si="8"/>
        <v>3684742</v>
      </c>
      <c r="W25" s="314">
        <f t="shared" si="1"/>
        <v>5.2995903510959081</v>
      </c>
      <c r="X25" s="310">
        <f t="shared" si="9"/>
        <v>0.69429555719233527</v>
      </c>
      <c r="Y25" s="310">
        <f t="shared" si="2"/>
        <v>42.338239245920832</v>
      </c>
      <c r="Z25" s="309">
        <f t="shared" si="10"/>
        <v>129.28970201882532</v>
      </c>
      <c r="AA25" s="72"/>
      <c r="AB25" s="315">
        <v>18</v>
      </c>
      <c r="AC25" s="293" t="str">
        <f>VLOOKUP($AB$25,$Q$8:$Z$72,3,FALSE)</f>
        <v>2.8 Diverse difficulties</v>
      </c>
      <c r="AD25" s="309">
        <f>VLOOKUP($AB$25,$Q$8:$Z$72,4,FALSE)</f>
        <v>10030</v>
      </c>
      <c r="AE25" s="310">
        <f>VLOOKUP($AB$25,$Q$8:$Z$72,5,FALSE)</f>
        <v>2.6863073317710078</v>
      </c>
      <c r="AF25" s="309">
        <f>VLOOKUP($AB$25,$Q$8:$Z$72,6,FALSE)</f>
        <v>2409291</v>
      </c>
      <c r="AG25" s="310">
        <f>VLOOKUP($AB$25,$Q$8:$Z$72,7,FALSE)</f>
        <v>3.4651694302022267</v>
      </c>
      <c r="AH25" s="310">
        <f>VLOOKUP($AB$25,$Q$8:$Z$72,8,FALSE)</f>
        <v>0.41630504575827493</v>
      </c>
      <c r="AI25" s="310">
        <f>VLOOKUP($AB$25,$Q$8:$Z$72,9,FALSE)</f>
        <v>-26.021296521620219</v>
      </c>
      <c r="AJ25" s="309">
        <f>VLOOKUP($AB$25,$Q$8:$Z$72,10,FALSE)</f>
        <v>77.523116427072807</v>
      </c>
      <c r="AK25" s="72"/>
      <c r="AL25" s="315">
        <v>18</v>
      </c>
      <c r="AM25" s="293" t="str">
        <f>VLOOKUP($AL$25,$R$8:$Z$72,2,FALSE)</f>
        <v>3.12 Urban isolation</v>
      </c>
      <c r="AN25" s="309">
        <f>VLOOKUP($AL$25,$R$8:$Z$72,3,FALSE)</f>
        <v>9365</v>
      </c>
      <c r="AO25" s="310">
        <f>VLOOKUP($AL$25,$R$8:$Z$72,4,FALSE)</f>
        <v>2.508202209574824</v>
      </c>
      <c r="AP25" s="309">
        <f>VLOOKUP($AL$25,$R$8:$Z$72,5,FALSE)</f>
        <v>3363133</v>
      </c>
      <c r="AQ25" s="310">
        <f>VLOOKUP($AL$25,$R$8:$Z$72,6,FALSE)</f>
        <v>4.837035319230556</v>
      </c>
      <c r="AR25" s="310">
        <f>VLOOKUP($AL$25,$R$8:$Z$72,7,FALSE)</f>
        <v>0.27846059016993979</v>
      </c>
      <c r="AS25" s="310">
        <f>VLOOKUP($AL$25,$R$8:$Z$72,8,FALSE)</f>
        <v>-66.326544785968991</v>
      </c>
      <c r="AT25" s="309">
        <f>VLOOKUP($AL$25,$R$8:$Z$72,9,FALSE)</f>
        <v>51.854122288563573</v>
      </c>
      <c r="AU25" s="72"/>
      <c r="AV25" s="72"/>
      <c r="AW25" s="72"/>
      <c r="BF25" s="72"/>
      <c r="BG25" s="72"/>
      <c r="BH25" s="72"/>
      <c r="BI25" s="72"/>
      <c r="BJ25" s="72"/>
      <c r="BK25" s="31"/>
      <c r="BM25" s="298"/>
      <c r="BN25" s="299"/>
      <c r="BP25" s="31"/>
      <c r="BR25" s="31"/>
    </row>
    <row r="26" spans="2:70" ht="15" customHeight="1" x14ac:dyDescent="0.25">
      <c r="B26" s="306" t="s">
        <v>164</v>
      </c>
      <c r="C26" s="307">
        <v>24019</v>
      </c>
      <c r="D26" s="307">
        <v>3033977</v>
      </c>
      <c r="F26" s="308" t="str">
        <f t="shared" si="3"/>
        <v>4.19 Active empty nesters</v>
      </c>
      <c r="G26" s="309">
        <f t="shared" si="0"/>
        <v>24019</v>
      </c>
      <c r="H26" s="310">
        <f t="shared" si="0"/>
        <v>6.4329427519250082</v>
      </c>
      <c r="I26" s="309">
        <f t="shared" si="0"/>
        <v>3033977</v>
      </c>
      <c r="J26" s="310">
        <f t="shared" si="0"/>
        <v>4.3636257937860812</v>
      </c>
      <c r="K26" s="310">
        <f t="shared" si="0"/>
        <v>0.79166717480059989</v>
      </c>
      <c r="L26" s="310">
        <f t="shared" si="0"/>
        <v>61.896249316858437</v>
      </c>
      <c r="M26" s="309">
        <f t="shared" si="0"/>
        <v>147.4219618255463</v>
      </c>
      <c r="N26" s="311"/>
      <c r="O26" s="312" t="str">
        <f t="shared" si="4"/>
        <v>4</v>
      </c>
      <c r="P26" s="312" t="str">
        <f t="shared" si="11"/>
        <v>4.19</v>
      </c>
      <c r="Q26" s="312">
        <f>RANK(Z26,$Z$8:$Z$72,0)+COUNTIF($Z$8:Z26,Z26)-1</f>
        <v>3</v>
      </c>
      <c r="R26" s="312">
        <f>RANK(U26,$U$8:$U$72,0)+COUNTIF($U$8:U26,U26)-1</f>
        <v>3</v>
      </c>
      <c r="S26" s="293" t="s">
        <v>165</v>
      </c>
      <c r="T26" s="313">
        <f t="shared" si="6"/>
        <v>24019</v>
      </c>
      <c r="U26" s="314">
        <f t="shared" si="7"/>
        <v>6.4329427519250082</v>
      </c>
      <c r="V26" s="313">
        <f t="shared" si="8"/>
        <v>3033977</v>
      </c>
      <c r="W26" s="314">
        <f t="shared" si="1"/>
        <v>4.3636257937860812</v>
      </c>
      <c r="X26" s="310">
        <f t="shared" si="9"/>
        <v>0.79166717480059989</v>
      </c>
      <c r="Y26" s="310">
        <f t="shared" si="2"/>
        <v>61.896249316858437</v>
      </c>
      <c r="Z26" s="309">
        <f t="shared" si="10"/>
        <v>147.4219618255463</v>
      </c>
      <c r="AA26" s="72"/>
      <c r="AB26" s="315">
        <v>19</v>
      </c>
      <c r="AC26" s="293" t="str">
        <f>VLOOKUP($AB$26,$Q$8:$Z$72,3,FALSE)</f>
        <v>3.10 Sedentary habits</v>
      </c>
      <c r="AD26" s="309">
        <f>VLOOKUP($AB$26,$Q$8:$Z$72,4,FALSE)</f>
        <v>9055</v>
      </c>
      <c r="AE26" s="310">
        <f>VLOOKUP($AB$26,$Q$8:$Z$72,5,FALSE)</f>
        <v>2.4251757616337462</v>
      </c>
      <c r="AF26" s="309">
        <f>VLOOKUP($AB$26,$Q$8:$Z$72,6,FALSE)</f>
        <v>2193883</v>
      </c>
      <c r="AG26" s="310">
        <f>VLOOKUP($AB$26,$Q$8:$Z$72,7,FALSE)</f>
        <v>3.1553582796932171</v>
      </c>
      <c r="AH26" s="310">
        <f>VLOOKUP($AB$26,$Q$8:$Z$72,8,FALSE)</f>
        <v>0.41273850975644555</v>
      </c>
      <c r="AI26" s="310">
        <f>VLOOKUP($AB$26,$Q$8:$Z$72,9,FALSE)</f>
        <v>-25.523598882697016</v>
      </c>
      <c r="AJ26" s="309">
        <f>VLOOKUP($AB$26,$Q$8:$Z$72,10,FALSE)</f>
        <v>76.858966452124605</v>
      </c>
      <c r="AK26" s="72"/>
      <c r="AL26" s="315">
        <v>19</v>
      </c>
      <c r="AM26" s="293" t="str">
        <f>VLOOKUP($AL$26,$R$8:$Z$72,2,FALSE)</f>
        <v>2.6 Stressed young families</v>
      </c>
      <c r="AN26" s="309">
        <f>VLOOKUP($AL$26,$R$8:$Z$72,3,FALSE)</f>
        <v>9063</v>
      </c>
      <c r="AO26" s="310">
        <f>VLOOKUP($AL$26,$R$8:$Z$72,4,FALSE)</f>
        <v>2.4273183796451292</v>
      </c>
      <c r="AP26" s="309">
        <f>VLOOKUP($AL$26,$R$8:$Z$72,5,FALSE)</f>
        <v>1185269</v>
      </c>
      <c r="AQ26" s="310">
        <f>VLOOKUP($AL$26,$R$8:$Z$72,6,FALSE)</f>
        <v>1.7047164104985086</v>
      </c>
      <c r="AR26" s="310">
        <f>VLOOKUP($AL$26,$R$8:$Z$72,7,FALSE)</f>
        <v>0.76463655085891891</v>
      </c>
      <c r="AS26" s="310">
        <f>VLOOKUP($AL$26,$R$8:$Z$72,8,FALSE)</f>
        <v>34.109813713758676</v>
      </c>
      <c r="AT26" s="309">
        <f>VLOOKUP($AL$26,$R$8:$Z$72,9,FALSE)</f>
        <v>142.388397547913</v>
      </c>
      <c r="AU26" s="72"/>
      <c r="AV26" s="72"/>
      <c r="AW26" s="72"/>
      <c r="BF26" s="72"/>
      <c r="BG26" s="72"/>
      <c r="BH26" s="72"/>
      <c r="BI26" s="72"/>
      <c r="BJ26" s="72"/>
      <c r="BK26" s="31"/>
      <c r="BM26" s="298"/>
      <c r="BN26" s="299"/>
      <c r="BP26" s="31"/>
      <c r="BR26" s="31"/>
    </row>
    <row r="27" spans="2:70" ht="15" customHeight="1" x14ac:dyDescent="0.25">
      <c r="B27" s="306" t="s">
        <v>166</v>
      </c>
      <c r="C27" s="307">
        <v>15653</v>
      </c>
      <c r="D27" s="307">
        <v>4307913</v>
      </c>
      <c r="F27" s="308" t="str">
        <f t="shared" si="3"/>
        <v>5.20 Five-a-day families</v>
      </c>
      <c r="G27" s="309">
        <f t="shared" si="0"/>
        <v>15653</v>
      </c>
      <c r="H27" s="310">
        <f t="shared" si="0"/>
        <v>4.1922999665215936</v>
      </c>
      <c r="I27" s="309">
        <f t="shared" si="0"/>
        <v>4307913</v>
      </c>
      <c r="J27" s="310">
        <f t="shared" si="0"/>
        <v>6.1958677617484827</v>
      </c>
      <c r="K27" s="310">
        <f t="shared" si="0"/>
        <v>0.36335459885099813</v>
      </c>
      <c r="L27" s="310">
        <f t="shared" si="0"/>
        <v>-50.782561718566136</v>
      </c>
      <c r="M27" s="309">
        <f t="shared" si="0"/>
        <v>67.662838003155201</v>
      </c>
      <c r="N27" s="311"/>
      <c r="O27" s="312" t="str">
        <f t="shared" si="4"/>
        <v>5</v>
      </c>
      <c r="P27" s="312" t="str">
        <f t="shared" si="11"/>
        <v>5.20</v>
      </c>
      <c r="Q27" s="312">
        <f>RANK(Z27,$Z$8:$Z$72,0)+COUNTIF($Z$8:Z27,Z27)-1</f>
        <v>22</v>
      </c>
      <c r="R27" s="312">
        <f>RANK(U27,$U$8:$U$72,0)+COUNTIF($U$8:U27,U27)-1</f>
        <v>11</v>
      </c>
      <c r="S27" s="293" t="s">
        <v>167</v>
      </c>
      <c r="T27" s="313">
        <f t="shared" si="6"/>
        <v>15653</v>
      </c>
      <c r="U27" s="314">
        <f t="shared" si="7"/>
        <v>4.1922999665215936</v>
      </c>
      <c r="V27" s="313">
        <f t="shared" si="8"/>
        <v>4307913</v>
      </c>
      <c r="W27" s="314">
        <f t="shared" si="1"/>
        <v>6.1958677617484827</v>
      </c>
      <c r="X27" s="310">
        <f t="shared" si="9"/>
        <v>0.36335459885099813</v>
      </c>
      <c r="Y27" s="310">
        <f t="shared" si="2"/>
        <v>-50.782561718566136</v>
      </c>
      <c r="Z27" s="309">
        <f t="shared" si="10"/>
        <v>67.662838003155201</v>
      </c>
      <c r="AA27" s="72"/>
      <c r="AB27" s="315">
        <v>20</v>
      </c>
      <c r="AC27" s="293" t="str">
        <f>VLOOKUP($AB$27,$Q$8:$Z$72,3,FALSE)</f>
        <v>1.3 Inactive singles</v>
      </c>
      <c r="AD27" s="309">
        <f>VLOOKUP($AB$27,$Q$8:$Z$72,4,FALSE)</f>
        <v>4750</v>
      </c>
      <c r="AE27" s="310">
        <f>VLOOKUP($AB$27,$Q$8:$Z$72,5,FALSE)</f>
        <v>1.2721794442584533</v>
      </c>
      <c r="AF27" s="309">
        <f>VLOOKUP($AB$27,$Q$8:$Z$72,6,FALSE)</f>
        <v>1201731</v>
      </c>
      <c r="AG27" s="310">
        <f>VLOOKUP($AB$27,$Q$8:$Z$72,7,FALSE)</f>
        <v>1.7283929274323242</v>
      </c>
      <c r="AH27" s="310">
        <f>VLOOKUP($AB$27,$Q$8:$Z$72,8,FALSE)</f>
        <v>0.39526316621606666</v>
      </c>
      <c r="AI27" s="310">
        <f>VLOOKUP($AB$27,$Q$8:$Z$72,9,FALSE)</f>
        <v>-21.38973799567205</v>
      </c>
      <c r="AJ27" s="309">
        <f>VLOOKUP($AB$27,$Q$8:$Z$72,10,FALSE)</f>
        <v>73.604758736682925</v>
      </c>
      <c r="AK27" s="72"/>
      <c r="AL27" s="315">
        <v>20</v>
      </c>
      <c r="AM27" s="293" t="str">
        <f>VLOOKUP($AL$27,$R$8:$Z$72,2,FALSE)</f>
        <v>3.10 Sedentary habits</v>
      </c>
      <c r="AN27" s="309">
        <f>VLOOKUP($AL$27,$R$8:$Z$72,3,FALSE)</f>
        <v>9055</v>
      </c>
      <c r="AO27" s="310">
        <f>VLOOKUP($AL$27,$R$8:$Z$72,4,FALSE)</f>
        <v>2.4251757616337462</v>
      </c>
      <c r="AP27" s="309">
        <f>VLOOKUP($AL$27,$R$8:$Z$72,5,FALSE)</f>
        <v>2193883</v>
      </c>
      <c r="AQ27" s="310">
        <f>VLOOKUP($AL$27,$R$8:$Z$72,6,FALSE)</f>
        <v>3.1553582796932171</v>
      </c>
      <c r="AR27" s="310">
        <f>VLOOKUP($AL$27,$R$8:$Z$72,7,FALSE)</f>
        <v>0.41273850975644555</v>
      </c>
      <c r="AS27" s="310">
        <f>VLOOKUP($AL$27,$R$8:$Z$72,8,FALSE)</f>
        <v>-25.523598882697016</v>
      </c>
      <c r="AT27" s="309">
        <f>VLOOKUP($AL$27,$R$8:$Z$72,9,FALSE)</f>
        <v>76.858966452124605</v>
      </c>
      <c r="AU27" s="72"/>
      <c r="AV27" s="72"/>
      <c r="AW27" s="72"/>
      <c r="BF27" s="72"/>
      <c r="BG27" s="72"/>
      <c r="BH27" s="72"/>
      <c r="BI27" s="72"/>
      <c r="BJ27" s="72"/>
      <c r="BK27" s="31"/>
      <c r="BM27" s="298"/>
      <c r="BN27" s="299"/>
      <c r="BP27" s="31"/>
      <c r="BR27" s="31"/>
    </row>
    <row r="28" spans="2:70" ht="15" customHeight="1" x14ac:dyDescent="0.25">
      <c r="B28" s="306" t="s">
        <v>168</v>
      </c>
      <c r="C28" s="307">
        <v>20769</v>
      </c>
      <c r="D28" s="307">
        <v>4588672</v>
      </c>
      <c r="F28" s="308" t="str">
        <f t="shared" si="3"/>
        <v>5.21 Executive wellness</v>
      </c>
      <c r="G28" s="309">
        <f t="shared" si="0"/>
        <v>20769</v>
      </c>
      <c r="H28" s="310">
        <f t="shared" si="0"/>
        <v>5.5625041848008028</v>
      </c>
      <c r="I28" s="309">
        <f t="shared" si="0"/>
        <v>4588672</v>
      </c>
      <c r="J28" s="310">
        <f t="shared" si="0"/>
        <v>6.5996701683710732</v>
      </c>
      <c r="K28" s="310">
        <f t="shared" si="0"/>
        <v>0.45261461268096737</v>
      </c>
      <c r="L28" s="310">
        <f t="shared" si="0"/>
        <v>-25.52616438756932</v>
      </c>
      <c r="M28" s="309">
        <f t="shared" si="0"/>
        <v>84.28457851513717</v>
      </c>
      <c r="N28" s="311"/>
      <c r="O28" s="312" t="str">
        <f t="shared" si="4"/>
        <v>5</v>
      </c>
      <c r="P28" s="312" t="str">
        <f t="shared" si="11"/>
        <v>5.21</v>
      </c>
      <c r="Q28" s="312">
        <f>RANK(Z28,$Z$8:$Z$72,0)+COUNTIF($Z$8:Z28,Z28)-1</f>
        <v>16</v>
      </c>
      <c r="R28" s="312">
        <f>RANK(U28,$U$8:$U$72,0)+COUNTIF($U$8:U28,U28)-1</f>
        <v>7</v>
      </c>
      <c r="S28" s="293" t="s">
        <v>169</v>
      </c>
      <c r="T28" s="313">
        <f t="shared" si="6"/>
        <v>20769</v>
      </c>
      <c r="U28" s="314">
        <f t="shared" si="7"/>
        <v>5.5625041848008028</v>
      </c>
      <c r="V28" s="313">
        <f t="shared" si="8"/>
        <v>4588672</v>
      </c>
      <c r="W28" s="314">
        <f t="shared" si="1"/>
        <v>6.5996701683710732</v>
      </c>
      <c r="X28" s="310">
        <f t="shared" si="9"/>
        <v>0.45261461268096737</v>
      </c>
      <c r="Y28" s="310">
        <f t="shared" si="2"/>
        <v>-25.52616438756932</v>
      </c>
      <c r="Z28" s="309">
        <f t="shared" si="10"/>
        <v>84.28457851513717</v>
      </c>
      <c r="AA28" s="72"/>
      <c r="AB28" s="315">
        <v>21</v>
      </c>
      <c r="AC28" s="293" t="str">
        <f>VLOOKUP($AB$28,$Q$8:$Z$72,3,FALSE)</f>
        <v>3.11 Pressured parents</v>
      </c>
      <c r="AD28" s="309">
        <f>VLOOKUP($AB$28,$Q$8:$Z$72,4,FALSE)</f>
        <v>12641</v>
      </c>
      <c r="AE28" s="310">
        <f>VLOOKUP($AB$28,$Q$8:$Z$72,5,FALSE)</f>
        <v>3.3856042852360226</v>
      </c>
      <c r="AF28" s="309">
        <f>VLOOKUP($AB$28,$Q$8:$Z$72,6,FALSE)</f>
        <v>3397665</v>
      </c>
      <c r="AG28" s="310">
        <f>VLOOKUP($AB$28,$Q$8:$Z$72,7,FALSE)</f>
        <v>4.8867010635361394</v>
      </c>
      <c r="AH28" s="310">
        <f>VLOOKUP($AB$28,$Q$8:$Z$72,8,FALSE)</f>
        <v>0.3720496282005436</v>
      </c>
      <c r="AI28" s="310">
        <f>VLOOKUP($AB$28,$Q$8:$Z$72,9,FALSE)</f>
        <v>-42.545418682313638</v>
      </c>
      <c r="AJ28" s="309">
        <f>VLOOKUP($AB$28,$Q$8:$Z$72,10,FALSE)</f>
        <v>69.282001113162323</v>
      </c>
      <c r="AK28" s="72"/>
      <c r="AL28" s="315">
        <v>21</v>
      </c>
      <c r="AM28" s="293" t="str">
        <f>VLOOKUP($AL$28,$R$8:$Z$72,2,FALSE)</f>
        <v>1.1 Elderly in poor health</v>
      </c>
      <c r="AN28" s="309">
        <f>VLOOKUP($AL$28,$R$8:$Z$72,3,FALSE)</f>
        <v>4991</v>
      </c>
      <c r="AO28" s="310">
        <f>VLOOKUP($AL$28,$R$8:$Z$72,4,FALSE)</f>
        <v>1.3367258118513559</v>
      </c>
      <c r="AP28" s="309">
        <f>VLOOKUP($AL$28,$R$8:$Z$72,5,FALSE)</f>
        <v>1023887</v>
      </c>
      <c r="AQ28" s="310">
        <f>VLOOKUP($AL$28,$R$8:$Z$72,6,FALSE)</f>
        <v>1.4726083035969781</v>
      </c>
      <c r="AR28" s="310">
        <f>VLOOKUP($AL$28,$R$8:$Z$72,7,FALSE)</f>
        <v>0.48745613529618015</v>
      </c>
      <c r="AS28" s="310">
        <f>VLOOKUP($AL$28,$R$8:$Z$72,8,FALSE)</f>
        <v>-6.8930908820424746</v>
      </c>
      <c r="AT28" s="309">
        <f>VLOOKUP($AL$28,$R$8:$Z$72,9,FALSE)</f>
        <v>90.772665656324421</v>
      </c>
      <c r="AU28" s="72"/>
      <c r="AV28" s="72"/>
      <c r="AW28" s="72"/>
      <c r="BF28" s="72"/>
      <c r="BG28" s="72"/>
      <c r="BH28" s="72"/>
      <c r="BI28" s="72"/>
      <c r="BJ28" s="72"/>
      <c r="BK28" s="31"/>
      <c r="BM28" s="298"/>
      <c r="BN28" s="299"/>
      <c r="BP28" s="31"/>
      <c r="BR28" s="31"/>
    </row>
    <row r="29" spans="2:70" ht="15" customHeight="1" x14ac:dyDescent="0.25">
      <c r="B29" s="306" t="s">
        <v>170</v>
      </c>
      <c r="C29" s="307">
        <v>22366</v>
      </c>
      <c r="D29" s="307">
        <v>3521365</v>
      </c>
      <c r="F29" s="308" t="str">
        <f t="shared" si="3"/>
        <v>5.22 Healthy suburban households</v>
      </c>
      <c r="G29" s="309">
        <f t="shared" si="0"/>
        <v>22366</v>
      </c>
      <c r="H29" s="310">
        <f t="shared" si="0"/>
        <v>5.9902243053230659</v>
      </c>
      <c r="I29" s="309">
        <f t="shared" si="0"/>
        <v>3521365</v>
      </c>
      <c r="J29" s="310">
        <f t="shared" si="0"/>
        <v>5.0646129299383356</v>
      </c>
      <c r="K29" s="310">
        <f t="shared" si="0"/>
        <v>0.63515142565454019</v>
      </c>
      <c r="L29" s="310">
        <f t="shared" si="0"/>
        <v>25.793727575876282</v>
      </c>
      <c r="M29" s="309">
        <f t="shared" si="0"/>
        <v>118.27605363310558</v>
      </c>
      <c r="N29" s="311"/>
      <c r="O29" s="312" t="str">
        <f t="shared" si="4"/>
        <v>5</v>
      </c>
      <c r="P29" s="312" t="str">
        <f t="shared" si="11"/>
        <v>5.22</v>
      </c>
      <c r="Q29" s="312">
        <f>RANK(Z29,$Z$8:$Z$72,0)+COUNTIF($Z$8:Z29,Z29)-1</f>
        <v>8</v>
      </c>
      <c r="R29" s="312">
        <f>RANK(U29,$U$8:$U$72,0)+COUNTIF($U$8:U29,U29)-1</f>
        <v>6</v>
      </c>
      <c r="S29" s="293" t="s">
        <v>171</v>
      </c>
      <c r="T29" s="313">
        <f t="shared" si="6"/>
        <v>22366</v>
      </c>
      <c r="U29" s="314">
        <f t="shared" si="7"/>
        <v>5.9902243053230659</v>
      </c>
      <c r="V29" s="313">
        <f t="shared" si="8"/>
        <v>3521365</v>
      </c>
      <c r="W29" s="314">
        <f t="shared" si="1"/>
        <v>5.0646129299383356</v>
      </c>
      <c r="X29" s="310">
        <f t="shared" si="9"/>
        <v>0.63515142565454019</v>
      </c>
      <c r="Y29" s="310">
        <f t="shared" si="2"/>
        <v>25.793727575876282</v>
      </c>
      <c r="Z29" s="309">
        <f t="shared" si="10"/>
        <v>118.27605363310558</v>
      </c>
      <c r="AA29" s="72"/>
      <c r="AB29" s="315">
        <v>22</v>
      </c>
      <c r="AC29" s="293" t="str">
        <f>VLOOKUP($AB$29,$Q$8:$Z$72,3,FALSE)</f>
        <v>5.20 Five-a-day families</v>
      </c>
      <c r="AD29" s="309">
        <f>VLOOKUP($AB$29,$Q$8:$Z$72,4,FALSE)</f>
        <v>15653</v>
      </c>
      <c r="AE29" s="310">
        <f>VLOOKUP($AB$29,$Q$8:$Z$72,5,FALSE)</f>
        <v>4.1922999665215936</v>
      </c>
      <c r="AF29" s="309">
        <f>VLOOKUP($AB$29,$Q$8:$Z$72,6,FALSE)</f>
        <v>4307913</v>
      </c>
      <c r="AG29" s="310">
        <f>VLOOKUP($AB$29,$Q$8:$Z$72,7,FALSE)</f>
        <v>6.1958677617484827</v>
      </c>
      <c r="AH29" s="310">
        <f>VLOOKUP($AB$29,$Q$8:$Z$72,8,FALSE)</f>
        <v>0.36335459885099813</v>
      </c>
      <c r="AI29" s="310">
        <f>VLOOKUP($AB$29,$Q$8:$Z$72,9,FALSE)</f>
        <v>-50.782561718566136</v>
      </c>
      <c r="AJ29" s="309">
        <f>VLOOKUP($AB$29,$Q$8:$Z$72,10,FALSE)</f>
        <v>67.662838003155201</v>
      </c>
      <c r="AK29" s="72"/>
      <c r="AL29" s="315">
        <v>22</v>
      </c>
      <c r="AM29" s="293" t="str">
        <f>VLOOKUP($AL$29,$R$8:$Z$72,2,FALSE)</f>
        <v>2.7 Burdened lifestyles</v>
      </c>
      <c r="AN29" s="309">
        <f>VLOOKUP($AL$29,$R$8:$Z$72,3,FALSE)</f>
        <v>4801</v>
      </c>
      <c r="AO29" s="310">
        <f>VLOOKUP($AL$29,$R$8:$Z$72,4,FALSE)</f>
        <v>1.2858386340810177</v>
      </c>
      <c r="AP29" s="309">
        <f>VLOOKUP($AL$29,$R$8:$Z$72,5,FALSE)</f>
        <v>1788279</v>
      </c>
      <c r="AQ29" s="310">
        <f>VLOOKUP($AL$29,$R$8:$Z$72,6,FALSE)</f>
        <v>2.5719972072583208</v>
      </c>
      <c r="AR29" s="310">
        <f>VLOOKUP($AL$29,$R$8:$Z$72,7,FALSE)</f>
        <v>0.26847041205538957</v>
      </c>
      <c r="AS29" s="310">
        <f>VLOOKUP($AL$29,$R$8:$Z$72,8,FALSE)</f>
        <v>-49.646654513607814</v>
      </c>
      <c r="AT29" s="309">
        <f>VLOOKUP($AL$29,$R$8:$Z$72,9,FALSE)</f>
        <v>49.99378033740895</v>
      </c>
      <c r="AU29" s="72"/>
      <c r="AV29" s="72"/>
      <c r="AW29" s="72"/>
      <c r="BF29" s="72"/>
      <c r="BG29" s="72"/>
      <c r="BH29" s="72"/>
      <c r="BI29" s="72"/>
      <c r="BJ29" s="72"/>
      <c r="BK29" s="31"/>
      <c r="BM29" s="298"/>
      <c r="BN29" s="299"/>
      <c r="BP29" s="31"/>
      <c r="BQ29" s="31"/>
      <c r="BR29" s="31"/>
    </row>
    <row r="30" spans="2:70" ht="15" customHeight="1" x14ac:dyDescent="0.25">
      <c r="B30" s="306" t="s">
        <v>172</v>
      </c>
      <c r="C30" s="307">
        <v>23084</v>
      </c>
      <c r="D30" s="307">
        <v>3583381</v>
      </c>
      <c r="F30" s="308" t="str">
        <f t="shared" si="3"/>
        <v>5.23 Peak professionals</v>
      </c>
      <c r="G30" s="309">
        <f t="shared" si="0"/>
        <v>23084</v>
      </c>
      <c r="H30" s="310">
        <f t="shared" si="0"/>
        <v>6.1825242718446605</v>
      </c>
      <c r="I30" s="309">
        <f t="shared" si="0"/>
        <v>3583381</v>
      </c>
      <c r="J30" s="310">
        <f t="shared" si="0"/>
        <v>5.1538076130975812</v>
      </c>
      <c r="K30" s="310">
        <f t="shared" si="0"/>
        <v>0.64419608185677157</v>
      </c>
      <c r="L30" s="310">
        <f t="shared" si="0"/>
        <v>28.431144249516571</v>
      </c>
      <c r="M30" s="309">
        <f t="shared" si="0"/>
        <v>119.96032324009845</v>
      </c>
      <c r="N30" s="311"/>
      <c r="O30" s="312" t="str">
        <f t="shared" si="4"/>
        <v>5</v>
      </c>
      <c r="P30" s="312" t="str">
        <f t="shared" si="11"/>
        <v>5.23</v>
      </c>
      <c r="Q30" s="312">
        <f>RANK(Z30,$Z$8:$Z$72,0)+COUNTIF($Z$8:Z30,Z30)-1</f>
        <v>7</v>
      </c>
      <c r="R30" s="312">
        <f>RANK(U30,$U$8:$U$72,0)+COUNTIF($U$8:U30,U30)-1</f>
        <v>5</v>
      </c>
      <c r="S30" s="293" t="s">
        <v>173</v>
      </c>
      <c r="T30" s="313">
        <f t="shared" si="6"/>
        <v>23084</v>
      </c>
      <c r="U30" s="314">
        <f t="shared" si="7"/>
        <v>6.1825242718446605</v>
      </c>
      <c r="V30" s="313">
        <f t="shared" si="8"/>
        <v>3583381</v>
      </c>
      <c r="W30" s="314">
        <f t="shared" si="1"/>
        <v>5.1538076130975812</v>
      </c>
      <c r="X30" s="310">
        <f t="shared" si="9"/>
        <v>0.64419608185677157</v>
      </c>
      <c r="Y30" s="310">
        <f t="shared" si="2"/>
        <v>28.431144249516571</v>
      </c>
      <c r="Z30" s="309">
        <f t="shared" si="10"/>
        <v>119.96032324009845</v>
      </c>
      <c r="AA30" s="72"/>
      <c r="AB30" s="315">
        <v>23</v>
      </c>
      <c r="AC30" s="293" t="str">
        <f>VLOOKUP($AB$30,$Q$8:$Z$72,3,FALSE)</f>
        <v>3.13 Balanced behaviours</v>
      </c>
      <c r="AD30" s="309">
        <f>VLOOKUP($AB$30,$Q$8:$Z$72,4,FALSE)</f>
        <v>10208</v>
      </c>
      <c r="AE30" s="310">
        <f>VLOOKUP($AB$30,$Q$8:$Z$72,5,FALSE)</f>
        <v>2.7339805825242718</v>
      </c>
      <c r="AF30" s="309">
        <f>VLOOKUP($AB$30,$Q$8:$Z$72,6,FALSE)</f>
        <v>3113112</v>
      </c>
      <c r="AG30" s="310">
        <f>VLOOKUP($AB$30,$Q$8:$Z$72,7,FALSE)</f>
        <v>4.4774419259424096</v>
      </c>
      <c r="AH30" s="310">
        <f>VLOOKUP($AB$30,$Q$8:$Z$72,8,FALSE)</f>
        <v>0.32790339698668086</v>
      </c>
      <c r="AI30" s="310">
        <f>VLOOKUP($AB$30,$Q$8:$Z$72,9,FALSE)</f>
        <v>-51.513017132561913</v>
      </c>
      <c r="AJ30" s="309">
        <f>VLOOKUP($AB$30,$Q$8:$Z$72,10,FALSE)</f>
        <v>61.061218163065845</v>
      </c>
      <c r="AK30" s="72"/>
      <c r="AL30" s="315">
        <v>23</v>
      </c>
      <c r="AM30" s="293" t="str">
        <f>VLOOKUP($AL$30,$R$8:$Z$72,2,FALSE)</f>
        <v>1.3 Inactive singles</v>
      </c>
      <c r="AN30" s="309">
        <f>VLOOKUP($AL$30,$R$8:$Z$72,3,FALSE)</f>
        <v>4750</v>
      </c>
      <c r="AO30" s="310">
        <f>VLOOKUP($AL$30,$R$8:$Z$72,4,FALSE)</f>
        <v>1.2721794442584533</v>
      </c>
      <c r="AP30" s="309">
        <f>VLOOKUP($AL$30,$R$8:$Z$72,5,FALSE)</f>
        <v>1201731</v>
      </c>
      <c r="AQ30" s="310">
        <f>VLOOKUP($AL$30,$R$8:$Z$72,6,FALSE)</f>
        <v>1.7283929274323242</v>
      </c>
      <c r="AR30" s="310">
        <f>VLOOKUP($AL$30,$R$8:$Z$72,7,FALSE)</f>
        <v>0.39526316621606666</v>
      </c>
      <c r="AS30" s="310">
        <f>VLOOKUP($AL$30,$R$8:$Z$72,8,FALSE)</f>
        <v>-21.38973799567205</v>
      </c>
      <c r="AT30" s="309">
        <f>VLOOKUP($AL$30,$R$8:$Z$72,9,FALSE)</f>
        <v>73.604758736682925</v>
      </c>
      <c r="AU30" s="72"/>
      <c r="AV30" s="72"/>
      <c r="AW30" s="72"/>
      <c r="BF30" s="72"/>
      <c r="BG30" s="72"/>
      <c r="BH30" s="72"/>
      <c r="BI30" s="72"/>
      <c r="BJ30" s="72"/>
      <c r="BK30" s="31"/>
      <c r="BM30" s="298"/>
      <c r="BN30" s="299"/>
      <c r="BP30" s="31"/>
      <c r="BQ30" s="31"/>
      <c r="BR30" s="31"/>
    </row>
    <row r="31" spans="2:70" ht="15" customHeight="1" x14ac:dyDescent="0.25">
      <c r="B31" s="306" t="s">
        <v>174</v>
      </c>
      <c r="C31" s="307">
        <v>32027</v>
      </c>
      <c r="D31" s="307">
        <v>2701305</v>
      </c>
      <c r="F31" s="308" t="str">
        <f t="shared" si="3"/>
        <v>5.24 Comfortable maturity</v>
      </c>
      <c r="G31" s="309">
        <f t="shared" si="0"/>
        <v>32027</v>
      </c>
      <c r="H31" s="310">
        <f t="shared" si="0"/>
        <v>8.5777033813190489</v>
      </c>
      <c r="I31" s="309">
        <f t="shared" si="0"/>
        <v>2701305</v>
      </c>
      <c r="J31" s="310">
        <f t="shared" si="0"/>
        <v>3.8851593716377244</v>
      </c>
      <c r="K31" s="310">
        <f t="shared" si="0"/>
        <v>1.1856121393178483</v>
      </c>
      <c r="L31" s="310">
        <f t="shared" si="0"/>
        <v>148.38203667589173</v>
      </c>
      <c r="M31" s="309">
        <f t="shared" si="0"/>
        <v>220.78124887070621</v>
      </c>
      <c r="N31" s="311"/>
      <c r="O31" s="312" t="str">
        <f t="shared" si="4"/>
        <v>5</v>
      </c>
      <c r="P31" s="312" t="str">
        <f t="shared" si="11"/>
        <v>5.24</v>
      </c>
      <c r="Q31" s="312">
        <f>RANK(Z31,$Z$8:$Z$72,0)+COUNTIF($Z$8:Z31,Z31)-1</f>
        <v>1</v>
      </c>
      <c r="R31" s="312">
        <f>RANK(U31,$U$8:$U$72,0)+COUNTIF($U$8:U31,U31)-1</f>
        <v>1</v>
      </c>
      <c r="S31" s="293" t="s">
        <v>175</v>
      </c>
      <c r="T31" s="313">
        <f t="shared" si="6"/>
        <v>32027</v>
      </c>
      <c r="U31" s="314">
        <f t="shared" si="7"/>
        <v>8.5777033813190489</v>
      </c>
      <c r="V31" s="313">
        <f t="shared" si="8"/>
        <v>2701305</v>
      </c>
      <c r="W31" s="314">
        <f t="shared" si="1"/>
        <v>3.8851593716377244</v>
      </c>
      <c r="X31" s="310">
        <f t="shared" si="9"/>
        <v>1.1856121393178483</v>
      </c>
      <c r="Y31" s="310">
        <f t="shared" si="2"/>
        <v>148.38203667589173</v>
      </c>
      <c r="Z31" s="309">
        <f t="shared" si="10"/>
        <v>220.78124887070621</v>
      </c>
      <c r="AA31" s="72"/>
      <c r="AB31" s="315">
        <v>24</v>
      </c>
      <c r="AC31" s="293" t="str">
        <f>VLOOKUP($AB$31,$Q$8:$Z$72,3,FALSE)</f>
        <v>7.62 Students in halls of residence</v>
      </c>
      <c r="AD31" s="309">
        <f>VLOOKUP($AB$31,$Q$8:$Z$72,4,FALSE)</f>
        <v>1890</v>
      </c>
      <c r="AE31" s="310">
        <f>VLOOKUP($AB$31,$Q$8:$Z$72,5,FALSE)</f>
        <v>0.50619350518915307</v>
      </c>
      <c r="AF31" s="309">
        <f>VLOOKUP($AB$31,$Q$8:$Z$72,6,FALSE)</f>
        <v>669328</v>
      </c>
      <c r="AG31" s="310">
        <f>VLOOKUP($AB$31,$Q$8:$Z$72,7,FALSE)</f>
        <v>0.9626628432922365</v>
      </c>
      <c r="AH31" s="310">
        <f>VLOOKUP($AB$31,$Q$8:$Z$72,8,FALSE)</f>
        <v>0.28237276791050131</v>
      </c>
      <c r="AI31" s="310">
        <f>VLOOKUP($AB$31,$Q$8:$Z$72,9,FALSE)</f>
        <v>-28.565882548106234</v>
      </c>
      <c r="AJ31" s="309">
        <f>VLOOKUP($AB$31,$Q$8:$Z$72,10,FALSE)</f>
        <v>52.582636664152147</v>
      </c>
      <c r="AK31" s="72"/>
      <c r="AL31" s="315">
        <v>24</v>
      </c>
      <c r="AM31" s="293" t="str">
        <f>VLOOKUP($AL$31,$R$8:$Z$72,2,FALSE)</f>
        <v>1.5 Multi-generational strains</v>
      </c>
      <c r="AN31" s="309">
        <f>VLOOKUP($AL$31,$R$8:$Z$72,3,FALSE)</f>
        <v>4287</v>
      </c>
      <c r="AO31" s="310">
        <f>VLOOKUP($AL$31,$R$8:$Z$72,4,FALSE)</f>
        <v>1.148175426849682</v>
      </c>
      <c r="AP31" s="309">
        <f>VLOOKUP($AL$31,$R$8:$Z$72,5,FALSE)</f>
        <v>1796509</v>
      </c>
      <c r="AQ31" s="310">
        <f>VLOOKUP($AL$31,$R$8:$Z$72,6,FALSE)</f>
        <v>2.5838340274724687</v>
      </c>
      <c r="AR31" s="310">
        <f>VLOOKUP($AL$31,$R$8:$Z$72,7,FALSE)</f>
        <v>0.23862947527677289</v>
      </c>
      <c r="AS31" s="310">
        <f>VLOOKUP($AL$31,$R$8:$Z$72,8,FALSE)</f>
        <v>-55.293740715796929</v>
      </c>
      <c r="AT31" s="309">
        <f>VLOOKUP($AL$31,$R$8:$Z$72,9,FALSE)</f>
        <v>44.436887766078314</v>
      </c>
      <c r="AU31" s="72"/>
      <c r="AV31" s="72"/>
      <c r="AW31" s="72"/>
      <c r="BF31" s="72"/>
      <c r="BG31" s="72"/>
      <c r="BH31" s="72"/>
      <c r="BI31" s="72"/>
      <c r="BJ31" s="72"/>
      <c r="BK31" s="31"/>
      <c r="BM31" s="298"/>
      <c r="BN31" s="299"/>
      <c r="BP31" s="31"/>
      <c r="BQ31" s="31"/>
      <c r="BR31" s="31"/>
    </row>
    <row r="32" spans="2:70" ht="15" customHeight="1" x14ac:dyDescent="0.25">
      <c r="B32" s="306" t="s">
        <v>176</v>
      </c>
      <c r="C32" s="307">
        <v>12434</v>
      </c>
      <c r="D32" s="307">
        <v>1638883</v>
      </c>
      <c r="F32" s="308" t="str">
        <f t="shared" si="3"/>
        <v>5.25 First-class fitness</v>
      </c>
      <c r="G32" s="309">
        <f t="shared" si="0"/>
        <v>12434</v>
      </c>
      <c r="H32" s="310">
        <f t="shared" si="0"/>
        <v>3.3301640441914961</v>
      </c>
      <c r="I32" s="309">
        <f t="shared" si="0"/>
        <v>1638883</v>
      </c>
      <c r="J32" s="310">
        <f t="shared" si="0"/>
        <v>2.3571279979372006</v>
      </c>
      <c r="K32" s="310">
        <f t="shared" si="0"/>
        <v>0.75868747189396679</v>
      </c>
      <c r="L32" s="310">
        <f t="shared" si="0"/>
        <v>39.191301951382499</v>
      </c>
      <c r="M32" s="309">
        <f t="shared" si="0"/>
        <v>141.28057734267426</v>
      </c>
      <c r="N32" s="311"/>
      <c r="O32" s="312" t="str">
        <f t="shared" si="4"/>
        <v>5</v>
      </c>
      <c r="P32" s="312" t="str">
        <f t="shared" si="11"/>
        <v>5.25</v>
      </c>
      <c r="Q32" s="312">
        <f>RANK(Z32,$Z$8:$Z$72,0)+COUNTIF($Z$8:Z32,Z32)-1</f>
        <v>5</v>
      </c>
      <c r="R32" s="312">
        <f>RANK(U32,$U$8:$U$72,0)+COUNTIF($U$8:U32,U32)-1</f>
        <v>15</v>
      </c>
      <c r="S32" s="293" t="s">
        <v>177</v>
      </c>
      <c r="T32" s="313">
        <f t="shared" si="6"/>
        <v>12434</v>
      </c>
      <c r="U32" s="314">
        <f t="shared" si="7"/>
        <v>3.3301640441914961</v>
      </c>
      <c r="V32" s="313">
        <f t="shared" si="8"/>
        <v>1638883</v>
      </c>
      <c r="W32" s="314">
        <f t="shared" si="1"/>
        <v>2.3571279979372006</v>
      </c>
      <c r="X32" s="310">
        <f t="shared" si="9"/>
        <v>0.75868747189396679</v>
      </c>
      <c r="Y32" s="310">
        <f t="shared" si="2"/>
        <v>39.191301951382499</v>
      </c>
      <c r="Z32" s="309">
        <f t="shared" si="10"/>
        <v>141.28057734267426</v>
      </c>
      <c r="AA32" s="72"/>
      <c r="AB32" s="315">
        <v>25</v>
      </c>
      <c r="AC32" s="293" t="str">
        <f>VLOOKUP($AB$32,$Q$8:$Z$72,3,FALSE)</f>
        <v>3.12 Urban isolation</v>
      </c>
      <c r="AD32" s="309">
        <f>VLOOKUP($AB$32,$Q$8:$Z$72,4,FALSE)</f>
        <v>9365</v>
      </c>
      <c r="AE32" s="310">
        <f>VLOOKUP($AB$32,$Q$8:$Z$72,5,FALSE)</f>
        <v>2.508202209574824</v>
      </c>
      <c r="AF32" s="309">
        <f>VLOOKUP($AB$32,$Q$8:$Z$72,6,FALSE)</f>
        <v>3363133</v>
      </c>
      <c r="AG32" s="310">
        <f>VLOOKUP($AB$32,$Q$8:$Z$72,7,FALSE)</f>
        <v>4.837035319230556</v>
      </c>
      <c r="AH32" s="310">
        <f>VLOOKUP($AB$32,$Q$8:$Z$72,8,FALSE)</f>
        <v>0.27846059016993979</v>
      </c>
      <c r="AI32" s="310">
        <f>VLOOKUP($AB$32,$Q$8:$Z$72,9,FALSE)</f>
        <v>-66.326544785968991</v>
      </c>
      <c r="AJ32" s="309">
        <f>VLOOKUP($AB$32,$Q$8:$Z$72,10,FALSE)</f>
        <v>51.854122288563573</v>
      </c>
      <c r="AK32" s="72"/>
      <c r="AL32" s="315">
        <v>25</v>
      </c>
      <c r="AM32" s="293" t="str">
        <f>VLOOKUP($AL$32,$R$8:$Z$72,2,FALSE)</f>
        <v>1.4 Struggling on low incomes</v>
      </c>
      <c r="AN32" s="309">
        <f>VLOOKUP($AL$32,$R$8:$Z$72,3,FALSE)</f>
        <v>3117</v>
      </c>
      <c r="AO32" s="310">
        <f>VLOOKUP($AL$32,$R$8:$Z$72,4,FALSE)</f>
        <v>0.83481754268496822</v>
      </c>
      <c r="AP32" s="309">
        <f>VLOOKUP($AL$32,$R$8:$Z$72,5,FALSE)</f>
        <v>1504010</v>
      </c>
      <c r="AQ32" s="310">
        <f>VLOOKUP($AL$32,$R$8:$Z$72,6,FALSE)</f>
        <v>2.1631465334484088</v>
      </c>
      <c r="AR32" s="310">
        <f>VLOOKUP($AL$32,$R$8:$Z$72,7,FALSE)</f>
        <v>0.20724596246035598</v>
      </c>
      <c r="AS32" s="310">
        <f>VLOOKUP($AL$32,$R$8:$Z$72,8,FALSE)</f>
        <v>-55.79355838714843</v>
      </c>
      <c r="AT32" s="309">
        <f>VLOOKUP($AL$32,$R$8:$Z$72,9,FALSE)</f>
        <v>38.592741165534115</v>
      </c>
      <c r="AU32" s="72"/>
      <c r="AV32" s="72"/>
      <c r="AW32" s="72"/>
      <c r="BF32" s="72"/>
      <c r="BG32" s="72"/>
      <c r="BH32" s="72"/>
      <c r="BI32" s="72"/>
      <c r="BJ32" s="72"/>
      <c r="BK32" s="31"/>
      <c r="BM32" s="298"/>
      <c r="BN32" s="299"/>
    </row>
    <row r="33" spans="2:69" ht="15" customHeight="1" x14ac:dyDescent="0.25">
      <c r="B33" s="306" t="s">
        <v>178</v>
      </c>
      <c r="C33" s="307">
        <v>1890</v>
      </c>
      <c r="D33" s="307">
        <v>669328</v>
      </c>
      <c r="F33" s="308" t="str">
        <f t="shared" si="3"/>
        <v>7.62 Students in halls of residence</v>
      </c>
      <c r="G33" s="309">
        <f t="shared" si="0"/>
        <v>1890</v>
      </c>
      <c r="H33" s="310">
        <f t="shared" si="0"/>
        <v>0.50619350518915307</v>
      </c>
      <c r="I33" s="309">
        <f t="shared" si="0"/>
        <v>669328</v>
      </c>
      <c r="J33" s="310">
        <f t="shared" si="0"/>
        <v>0.9626628432922365</v>
      </c>
      <c r="K33" s="310">
        <f t="shared" si="0"/>
        <v>0.28237276791050131</v>
      </c>
      <c r="L33" s="310">
        <f t="shared" si="0"/>
        <v>-28.565882548106234</v>
      </c>
      <c r="M33" s="309">
        <f t="shared" si="0"/>
        <v>52.582636664152147</v>
      </c>
      <c r="N33" s="311"/>
      <c r="O33" s="312" t="str">
        <f t="shared" si="4"/>
        <v>7</v>
      </c>
      <c r="P33" s="312" t="str">
        <f t="shared" si="11"/>
        <v>7.62</v>
      </c>
      <c r="Q33" s="312">
        <f>RANK(Z33,$Z$8:$Z$72,0)+COUNTIF($Z$8:Z33,Z33)-1</f>
        <v>24</v>
      </c>
      <c r="R33" s="312">
        <f>RANK(U33,$U$8:$U$72,0)+COUNTIF($U$8:U33,U33)-1</f>
        <v>27</v>
      </c>
      <c r="S33" s="293" t="s">
        <v>179</v>
      </c>
      <c r="T33" s="313">
        <f t="shared" si="6"/>
        <v>1890</v>
      </c>
      <c r="U33" s="314">
        <f t="shared" si="7"/>
        <v>0.50619350518915307</v>
      </c>
      <c r="V33" s="313">
        <f t="shared" si="8"/>
        <v>669328</v>
      </c>
      <c r="W33" s="314">
        <f t="shared" si="1"/>
        <v>0.9626628432922365</v>
      </c>
      <c r="X33" s="310">
        <f t="shared" si="9"/>
        <v>0.28237276791050131</v>
      </c>
      <c r="Y33" s="310">
        <f t="shared" si="2"/>
        <v>-28.565882548106234</v>
      </c>
      <c r="Z33" s="309">
        <f t="shared" si="10"/>
        <v>52.582636664152147</v>
      </c>
      <c r="AA33" s="72"/>
      <c r="AB33" s="315">
        <v>26</v>
      </c>
      <c r="AC33" s="293" t="str">
        <f>VLOOKUP($AB$33,$Q$8:$Z$72,3,FALSE)</f>
        <v>2.7 Burdened lifestyles</v>
      </c>
      <c r="AD33" s="309">
        <f>VLOOKUP($AB$33,$Q$8:$Z$72,4,FALSE)</f>
        <v>4801</v>
      </c>
      <c r="AE33" s="310">
        <f>VLOOKUP($AB$33,$Q$8:$Z$72,5,FALSE)</f>
        <v>1.2858386340810177</v>
      </c>
      <c r="AF33" s="309">
        <f>VLOOKUP($AB$33,$Q$8:$Z$72,6,FALSE)</f>
        <v>1788279</v>
      </c>
      <c r="AG33" s="310">
        <f>VLOOKUP($AB$33,$Q$8:$Z$72,7,FALSE)</f>
        <v>2.5719972072583208</v>
      </c>
      <c r="AH33" s="310">
        <f>VLOOKUP($AB$33,$Q$8:$Z$72,8,FALSE)</f>
        <v>0.26847041205538957</v>
      </c>
      <c r="AI33" s="310">
        <f>VLOOKUP($AB$33,$Q$8:$Z$72,9,FALSE)</f>
        <v>-49.646654513607814</v>
      </c>
      <c r="AJ33" s="309">
        <f>VLOOKUP($AB$33,$Q$8:$Z$72,10,FALSE)</f>
        <v>49.99378033740895</v>
      </c>
      <c r="AK33" s="72"/>
      <c r="AL33" s="315">
        <v>26</v>
      </c>
      <c r="AM33" s="293" t="str">
        <f>VLOOKUP($AL$33,$R$8:$Z$72,2,FALSE)</f>
        <v>7.64 Inactive communal populations</v>
      </c>
      <c r="AN33" s="309">
        <f>VLOOKUP($AL$33,$R$8:$Z$72,3,FALSE)</f>
        <v>3052</v>
      </c>
      <c r="AO33" s="310">
        <f>VLOOKUP($AL$33,$R$8:$Z$72,4,FALSE)</f>
        <v>0.81740877134248413</v>
      </c>
      <c r="AP33" s="309">
        <f>VLOOKUP($AL$33,$R$8:$Z$72,5,FALSE)</f>
        <v>521057</v>
      </c>
      <c r="AQ33" s="310">
        <f>VLOOKUP($AL$33,$R$8:$Z$72,6,FALSE)</f>
        <v>0.74941166832602679</v>
      </c>
      <c r="AR33" s="310">
        <f>VLOOKUP($AL$33,$R$8:$Z$72,7,FALSE)</f>
        <v>0.58573246305106741</v>
      </c>
      <c r="AS33" s="310">
        <f>VLOOKUP($AL$33,$R$8:$Z$72,8,FALSE)</f>
        <v>4.817661228224007</v>
      </c>
      <c r="AT33" s="309">
        <f>VLOOKUP($AL$33,$R$8:$Z$72,9,FALSE)</f>
        <v>109.07339795874056</v>
      </c>
      <c r="AU33" s="72"/>
      <c r="AV33" s="72"/>
      <c r="AW33" s="72"/>
      <c r="BF33" s="72"/>
      <c r="BG33" s="72"/>
      <c r="BH33" s="72"/>
      <c r="BI33" s="72"/>
      <c r="BJ33" s="72"/>
      <c r="BK33" s="31"/>
      <c r="BM33" s="316"/>
      <c r="BN33" s="299"/>
    </row>
    <row r="34" spans="2:69" ht="15" customHeight="1" x14ac:dyDescent="0.25">
      <c r="B34" s="306" t="s">
        <v>180</v>
      </c>
      <c r="C34" s="307">
        <v>714</v>
      </c>
      <c r="D34" s="307">
        <v>116800</v>
      </c>
      <c r="F34" s="308" t="str">
        <f t="shared" si="3"/>
        <v>7.63 Active communal populations</v>
      </c>
      <c r="G34" s="309">
        <f t="shared" si="0"/>
        <v>714</v>
      </c>
      <c r="H34" s="310">
        <f t="shared" si="0"/>
        <v>0.19122865751590223</v>
      </c>
      <c r="I34" s="309">
        <f t="shared" si="0"/>
        <v>116800</v>
      </c>
      <c r="J34" s="310">
        <f t="shared" si="0"/>
        <v>0.16798792235874374</v>
      </c>
      <c r="K34" s="310">
        <f t="shared" si="0"/>
        <v>0.61130136986301364</v>
      </c>
      <c r="L34" s="310">
        <f t="shared" si="0"/>
        <v>3.4677560485154499</v>
      </c>
      <c r="M34" s="309">
        <f t="shared" si="0"/>
        <v>113.83476551815859</v>
      </c>
      <c r="N34" s="311"/>
      <c r="O34" s="312" t="str">
        <f t="shared" si="4"/>
        <v>7</v>
      </c>
      <c r="P34" s="312" t="str">
        <f>LEFT(S34,4)</f>
        <v>7.63</v>
      </c>
      <c r="Q34" s="312">
        <f>RANK(Z34,$Z$8:$Z$72,0)+COUNTIF($Z$8:Z34,Z34)-1</f>
        <v>11</v>
      </c>
      <c r="R34" s="312">
        <f>RANK(U34,$U$8:$U$72,0)+COUNTIF($U$8:U34,U34)-1</f>
        <v>28</v>
      </c>
      <c r="S34" s="293" t="s">
        <v>181</v>
      </c>
      <c r="T34" s="313">
        <f t="shared" si="6"/>
        <v>714</v>
      </c>
      <c r="U34" s="314">
        <f t="shared" si="7"/>
        <v>0.19122865751590223</v>
      </c>
      <c r="V34" s="313">
        <f t="shared" si="8"/>
        <v>116800</v>
      </c>
      <c r="W34" s="314">
        <f t="shared" si="1"/>
        <v>0.16798792235874374</v>
      </c>
      <c r="X34" s="310">
        <f t="shared" si="9"/>
        <v>0.61130136986301364</v>
      </c>
      <c r="Y34" s="310">
        <f t="shared" si="2"/>
        <v>3.4677560485154499</v>
      </c>
      <c r="Z34" s="309">
        <f t="shared" si="10"/>
        <v>113.83476551815859</v>
      </c>
      <c r="AA34" s="72"/>
      <c r="AB34" s="315">
        <v>27</v>
      </c>
      <c r="AC34" s="293" t="str">
        <f>VLOOKUP($AB$34,$Q$8:$Z$72,3,FALSE)</f>
        <v>1.5 Multi-generational strains</v>
      </c>
      <c r="AD34" s="309">
        <f>VLOOKUP($AB$34,$Q$8:$Z$72,4,FALSE)</f>
        <v>4287</v>
      </c>
      <c r="AE34" s="310">
        <f>VLOOKUP($AB$34,$Q$8:$Z$72,5,FALSE)</f>
        <v>1.148175426849682</v>
      </c>
      <c r="AF34" s="309">
        <f>VLOOKUP($AB$34,$Q$8:$Z$72,6,FALSE)</f>
        <v>1796509</v>
      </c>
      <c r="AG34" s="310">
        <f>VLOOKUP($AB$34,$Q$8:$Z$72,7,FALSE)</f>
        <v>2.5838340274724687</v>
      </c>
      <c r="AH34" s="310">
        <f>VLOOKUP($AB$34,$Q$8:$Z$72,8,FALSE)</f>
        <v>0.23862947527677289</v>
      </c>
      <c r="AI34" s="310">
        <f>VLOOKUP($AB$34,$Q$8:$Z$72,9,FALSE)</f>
        <v>-55.293740715796929</v>
      </c>
      <c r="AJ34" s="309">
        <f>VLOOKUP($AB$34,$Q$8:$Z$72,10,FALSE)</f>
        <v>44.436887766078314</v>
      </c>
      <c r="AK34" s="72"/>
      <c r="AL34" s="315">
        <v>27</v>
      </c>
      <c r="AM34" s="293" t="str">
        <f>VLOOKUP($AL$34,$R$8:$Z$72,2,FALSE)</f>
        <v>7.62 Students in halls of residence</v>
      </c>
      <c r="AN34" s="309">
        <f>VLOOKUP($AL$34,$R$8:$Z$72,3,FALSE)</f>
        <v>1890</v>
      </c>
      <c r="AO34" s="310">
        <f>VLOOKUP($AL$34,$R$8:$Z$72,4,FALSE)</f>
        <v>0.50619350518915307</v>
      </c>
      <c r="AP34" s="309">
        <f>VLOOKUP($AL$34,$R$8:$Z$72,5,FALSE)</f>
        <v>669328</v>
      </c>
      <c r="AQ34" s="310">
        <f>VLOOKUP($AL$34,$R$8:$Z$72,6,FALSE)</f>
        <v>0.9626628432922365</v>
      </c>
      <c r="AR34" s="310">
        <f>VLOOKUP($AL$34,$R$8:$Z$72,7,FALSE)</f>
        <v>0.28237276791050131</v>
      </c>
      <c r="AS34" s="310">
        <f>VLOOKUP($AL$34,$R$8:$Z$72,8,FALSE)</f>
        <v>-28.565882548106234</v>
      </c>
      <c r="AT34" s="309">
        <f>VLOOKUP($AL$34,$R$8:$Z$72,9,FALSE)</f>
        <v>52.582636664152147</v>
      </c>
      <c r="AU34" s="72"/>
      <c r="AV34" s="72"/>
      <c r="AW34" s="72"/>
      <c r="BF34" s="72"/>
      <c r="BG34" s="72"/>
      <c r="BH34" s="72"/>
      <c r="BI34" s="72"/>
      <c r="BJ34" s="72"/>
      <c r="BK34" s="31"/>
      <c r="BM34" s="316"/>
      <c r="BN34" s="299"/>
    </row>
    <row r="35" spans="2:69" ht="15" customHeight="1" x14ac:dyDescent="0.25">
      <c r="B35" s="306" t="s">
        <v>182</v>
      </c>
      <c r="C35" s="307">
        <v>3052</v>
      </c>
      <c r="D35" s="307">
        <v>521057</v>
      </c>
      <c r="F35" s="308" t="str">
        <f t="shared" si="3"/>
        <v>7.64 Inactive communal populations</v>
      </c>
      <c r="G35" s="309">
        <f t="shared" si="0"/>
        <v>3052</v>
      </c>
      <c r="H35" s="310">
        <f t="shared" si="0"/>
        <v>0.81740877134248413</v>
      </c>
      <c r="I35" s="309">
        <f t="shared" si="0"/>
        <v>521057</v>
      </c>
      <c r="J35" s="310">
        <f t="shared" si="0"/>
        <v>0.74941166832602679</v>
      </c>
      <c r="K35" s="310">
        <f t="shared" si="0"/>
        <v>0.58573246305106741</v>
      </c>
      <c r="L35" s="310">
        <f t="shared" si="0"/>
        <v>4.817661228224007</v>
      </c>
      <c r="M35" s="309">
        <f t="shared" si="0"/>
        <v>109.07339795874056</v>
      </c>
      <c r="N35" s="311"/>
      <c r="O35" s="312" t="str">
        <f t="shared" si="4"/>
        <v>7</v>
      </c>
      <c r="P35" s="312" t="str">
        <f t="shared" si="11"/>
        <v>7.64</v>
      </c>
      <c r="Q35" s="312">
        <f>RANK(Z35,$Z$8:$Z$72,0)+COUNTIF($Z$8:Z35,Z35)-1</f>
        <v>13</v>
      </c>
      <c r="R35" s="312">
        <f>RANK(U35,$U$8:$U$72,0)+COUNTIF($U$8:U35,U35)-1</f>
        <v>26</v>
      </c>
      <c r="S35" s="293" t="s">
        <v>183</v>
      </c>
      <c r="T35" s="313">
        <f t="shared" si="6"/>
        <v>3052</v>
      </c>
      <c r="U35" s="314">
        <f t="shared" si="7"/>
        <v>0.81740877134248413</v>
      </c>
      <c r="V35" s="313">
        <f t="shared" si="8"/>
        <v>521057</v>
      </c>
      <c r="W35" s="314">
        <f t="shared" si="1"/>
        <v>0.74941166832602679</v>
      </c>
      <c r="X35" s="310">
        <f t="shared" si="9"/>
        <v>0.58573246305106741</v>
      </c>
      <c r="Y35" s="310">
        <f t="shared" si="2"/>
        <v>4.817661228224007</v>
      </c>
      <c r="Z35" s="309">
        <f t="shared" si="10"/>
        <v>109.07339795874056</v>
      </c>
      <c r="AA35" s="72"/>
      <c r="AB35" s="315">
        <v>28</v>
      </c>
      <c r="AC35" s="293" t="str">
        <f>VLOOKUP($AB$35,$Q$8:$Z$72,3,FALSE)</f>
        <v>1.4 Struggling on low incomes</v>
      </c>
      <c r="AD35" s="309">
        <f>VLOOKUP($AB$35,$Q$8:$Z$72,4,FALSE)</f>
        <v>3117</v>
      </c>
      <c r="AE35" s="310">
        <f>VLOOKUP($AB$35,$Q$8:$Z$72,5,FALSE)</f>
        <v>0.83481754268496822</v>
      </c>
      <c r="AF35" s="309">
        <f>VLOOKUP($AB$35,$Q$8:$Z$72,6,FALSE)</f>
        <v>1504010</v>
      </c>
      <c r="AG35" s="310">
        <f>VLOOKUP($AB$35,$Q$8:$Z$72,7,FALSE)</f>
        <v>2.1631465334484088</v>
      </c>
      <c r="AH35" s="310">
        <f>VLOOKUP($AB$35,$Q$8:$Z$72,8,FALSE)</f>
        <v>0.20724596246035598</v>
      </c>
      <c r="AI35" s="310">
        <f>VLOOKUP($AB$35,$Q$8:$Z$72,9,FALSE)</f>
        <v>-55.79355838714843</v>
      </c>
      <c r="AJ35" s="309">
        <f>VLOOKUP($AB$35,$Q$8:$Z$72,10,FALSE)</f>
        <v>38.592741165534115</v>
      </c>
      <c r="AK35" s="72"/>
      <c r="AL35" s="315">
        <v>28</v>
      </c>
      <c r="AM35" s="293" t="str">
        <f>VLOOKUP($AL$35,$R$8:$Z$72,2,FALSE)</f>
        <v>7.63 Active communal populations</v>
      </c>
      <c r="AN35" s="309">
        <f>VLOOKUP($AL$35,$R$8:$Z$72,3,FALSE)</f>
        <v>714</v>
      </c>
      <c r="AO35" s="310">
        <f>VLOOKUP($AL$35,$R$8:$Z$72,4,FALSE)</f>
        <v>0.19122865751590223</v>
      </c>
      <c r="AP35" s="309">
        <f>VLOOKUP($AL$35,$R$8:$Z$72,5,FALSE)</f>
        <v>116800</v>
      </c>
      <c r="AQ35" s="310">
        <f>VLOOKUP($AL$35,$R$8:$Z$72,6,FALSE)</f>
        <v>0.16798792235874374</v>
      </c>
      <c r="AR35" s="310">
        <f>VLOOKUP($AL$35,$R$8:$Z$72,7,FALSE)</f>
        <v>0.61130136986301364</v>
      </c>
      <c r="AS35" s="310">
        <f>VLOOKUP($AL$35,$R$8:$Z$72,8,FALSE)</f>
        <v>3.4677560485154499</v>
      </c>
      <c r="AT35" s="309">
        <f>VLOOKUP($AL$35,$R$8:$Z$72,9,FALSE)</f>
        <v>113.83476551815859</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373375</v>
      </c>
      <c r="H38" s="310"/>
      <c r="I38" s="309">
        <f>SUM(V8:V36)</f>
        <v>69528808</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34659</v>
      </c>
      <c r="H77" s="310">
        <f t="shared" ref="H77:J82" si="12">IF($G$75=1,U77,IF($G$75=2,AE77,IF($G$75=3,AO77,"")))</f>
        <v>9.2826247070639436</v>
      </c>
      <c r="I77" s="323">
        <f>IF($G$75=1,V77,IF($G$75=2,AF77,IF($G$75=3,AP77,"")))</f>
        <v>7425346</v>
      </c>
      <c r="J77" s="324">
        <f>IF($G$75=1,W77,IF($G$75=2,AG77,IF($G$75=3,AQ77,"")))</f>
        <v>10.67952437786651</v>
      </c>
      <c r="K77" s="325">
        <f>IF($G$75=1,X77,IF($G$75=2,AH77,IF($G$75=3,AR77,"")))</f>
        <v>0.46676612780064392</v>
      </c>
      <c r="L77" s="326">
        <f>IF($G$75=1,Y77,IF($G$75=2,AI77,IF($G$75=3,AS77,"")))</f>
        <v>-27.636711414082484</v>
      </c>
      <c r="M77" s="327">
        <f>IF($G$75=1,Z77,IF($G$75=2,AJ77,IF($G$75=3,AT77,"")))</f>
        <v>86.919832556422989</v>
      </c>
      <c r="N77" s="311"/>
      <c r="O77" s="328"/>
      <c r="P77" s="312" t="str">
        <f>LEFT(S77,1)</f>
        <v>1</v>
      </c>
      <c r="Q77" s="312">
        <f>RANK(Z77,$Z$77:$Z$82,0)+COUNTIF($Z$77:Z77,Z77)-1</f>
        <v>4</v>
      </c>
      <c r="R77" s="312">
        <f>RANK(U77,$U$77:$U$82,0)+COUNTIF($U$77:U77,U77)-1</f>
        <v>5</v>
      </c>
      <c r="S77" s="329" t="s">
        <v>71</v>
      </c>
      <c r="T77" s="309">
        <f>SUMIF($O$8:$O$36,$P77,T$8:T$36)</f>
        <v>34659</v>
      </c>
      <c r="U77" s="310">
        <f>IF(SUM($T$77:$T$98)&gt;0,T77/SUM($T$77:$T$98)*100,0)</f>
        <v>9.2826247070639436</v>
      </c>
      <c r="V77" s="309">
        <f>SUMIF($O$8:$O$71,$P77,V$8:V$71)</f>
        <v>7425346</v>
      </c>
      <c r="W77" s="326">
        <f t="shared" ref="W77:W82" si="13">IF(SUM($V$77:$V$98)&gt;0,V77/SUM($V$77:$V$98)*100,0)</f>
        <v>10.67952437786651</v>
      </c>
      <c r="X77" s="326">
        <f>IF(V77&gt;0,(T77/V77)*100,0)</f>
        <v>0.46676612780064392</v>
      </c>
      <c r="Y77" s="326">
        <f t="shared" ref="Y77:Y82" si="14">IF(AND((SQRT((W77*(100-W77))/SUM($T$77:$T$98)))&gt;0, SUM($T$77:$T$98)&gt;0),(U77-W77)/(SQRT((W77*(100-W77))/SUM($T$77:$T$98))),0)</f>
        <v>-27.636711414082484</v>
      </c>
      <c r="Z77" s="327">
        <f>IF(AND(W77&gt;0,SUM(X77)&gt;0),(U77/W77)*100,0)</f>
        <v>86.919832556422989</v>
      </c>
      <c r="AA77" s="72"/>
      <c r="AB77" s="315">
        <v>1</v>
      </c>
      <c r="AC77" s="329" t="str">
        <f>VLOOKUP($AB$77,$Q$77:$Z$98,S$5,FALSE)</f>
        <v>4. Healthy Behaviours</v>
      </c>
      <c r="AD77" s="309">
        <f t="shared" ref="AD77:AI77" si="15">VLOOKUP($AB$77,$Q$77:$Z$98,T$5,FALSE)</f>
        <v>108223</v>
      </c>
      <c r="AE77" s="310">
        <f t="shared" si="15"/>
        <v>28.985068630733181</v>
      </c>
      <c r="AF77" s="309">
        <f t="shared" si="15"/>
        <v>16864747</v>
      </c>
      <c r="AG77" s="326">
        <f t="shared" si="15"/>
        <v>24.255768918115209</v>
      </c>
      <c r="AH77" s="326">
        <f>VLOOKUP($AB$77,$Q$77:$Z$98,X$5,FALSE)</f>
        <v>0.64171137580658644</v>
      </c>
      <c r="AI77" s="326">
        <f t="shared" si="15"/>
        <v>67.419752151556978</v>
      </c>
      <c r="AJ77" s="327">
        <f>VLOOKUP($AB$77,$Q$77:$Z$98,Z$5,FALSE)</f>
        <v>119.49762849647672</v>
      </c>
      <c r="AK77" s="72"/>
      <c r="AL77" s="315">
        <v>1</v>
      </c>
      <c r="AM77" s="329" t="str">
        <f>VLOOKUP($AB$77,$R$77:$Z$98,R$5,FALSE)</f>
        <v>5. Fit and Well</v>
      </c>
      <c r="AN77" s="309">
        <f t="shared" ref="AN77:AO77" si="16">VLOOKUP($AB$77,$R$77:$Z$98,S$5,FALSE)</f>
        <v>126333</v>
      </c>
      <c r="AO77" s="310">
        <f t="shared" si="16"/>
        <v>33.835420154000666</v>
      </c>
      <c r="AP77" s="309">
        <f>VLOOKUP($AB$77,$R$77:$Z$98,U$5,FALSE)</f>
        <v>20341519</v>
      </c>
      <c r="AQ77" s="326">
        <f>VLOOKUP($AB$77,$R$77:$Z$98,V$5,FALSE)</f>
        <v>29.256245842730401</v>
      </c>
      <c r="AR77" s="326">
        <f>VLOOKUP($AB$77,$R$77:$Z$98,W$5,FALSE)</f>
        <v>0.62105981367468177</v>
      </c>
      <c r="AS77" s="326">
        <f>VLOOKUP($AB$77,$R$77:$Z$98,X$5,FALSE)</f>
        <v>61.504436485414288</v>
      </c>
      <c r="AT77" s="327">
        <f>VLOOKUP($AB$77,$R$77:$Z$98,Y$5,FALSE)</f>
        <v>115.65195458052284</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44187</v>
      </c>
      <c r="H78" s="310">
        <f t="shared" si="12"/>
        <v>11.834482758620691</v>
      </c>
      <c r="I78" s="323">
        <f t="shared" si="12"/>
        <v>8593964</v>
      </c>
      <c r="J78" s="324">
        <f t="shared" si="12"/>
        <v>12.360292441659578</v>
      </c>
      <c r="K78" s="325">
        <f>IF($G$75=1,X78,IF($G$75=2,AH78,IF($G$75=3,AR78,"")))</f>
        <v>0.51416319640156749</v>
      </c>
      <c r="L78" s="326">
        <f>IF($G$75=1,Y78,IF($G$75=2,AI78,IF($G$75=3,AS78,"")))</f>
        <v>-9.7619451795493397</v>
      </c>
      <c r="M78" s="327">
        <f t="shared" ref="M78:M82" si="19">IF($G$75=1,Z78,IF($G$75=2,AJ78,IF($G$75=3,AT78,"")))</f>
        <v>95.745977002399414</v>
      </c>
      <c r="N78" s="311"/>
      <c r="O78" s="328"/>
      <c r="P78" s="312" t="str">
        <f t="shared" ref="P78:P82" si="20">LEFT(S78,1)</f>
        <v>2</v>
      </c>
      <c r="Q78" s="312">
        <f>RANK(Z78,$Z$77:$Z$82,0)+COUNTIF($Z$77:Z78,Z78)-1</f>
        <v>3</v>
      </c>
      <c r="R78" s="312">
        <f>RANK(U78,$U$77:$U$98,0)+COUNTIF($U$77:U78,U78)-1</f>
        <v>4</v>
      </c>
      <c r="S78" s="329" t="s">
        <v>78</v>
      </c>
      <c r="T78" s="309">
        <f>SUMIF($O$8:$O$36,$P78,T$8:T$36)</f>
        <v>44187</v>
      </c>
      <c r="U78" s="310">
        <f t="shared" ref="U78:U80" si="21">IF(SUM($T$77:$T$98)&gt;0,T78/SUM($T$77:$T$98)*100,0)</f>
        <v>11.834482758620691</v>
      </c>
      <c r="V78" s="309">
        <f t="shared" ref="V78:V81" si="22">SUMIF($O$8:$O$71,$P78,V$8:V$71)</f>
        <v>8593964</v>
      </c>
      <c r="W78" s="326">
        <f t="shared" si="13"/>
        <v>12.360292441659578</v>
      </c>
      <c r="X78" s="326">
        <f t="shared" ref="X78:X82" si="23">IF(V78&gt;0,(T78/V78)*100,0)</f>
        <v>0.51416319640156749</v>
      </c>
      <c r="Y78" s="326">
        <f t="shared" si="14"/>
        <v>-9.7619451795493397</v>
      </c>
      <c r="Z78" s="327">
        <f t="shared" ref="Z78:Z82" si="24">IF(AND(W78&gt;0,SUM(X78)&gt;0),(U78/W78)*100,0)</f>
        <v>95.745977002399414</v>
      </c>
      <c r="AA78" s="72"/>
      <c r="AB78" s="315">
        <v>2</v>
      </c>
      <c r="AC78" s="329" t="str">
        <f>VLOOKUP($AB$78,$Q$77:$Z$98,S$5,FALSE)</f>
        <v>5. Fit and Well</v>
      </c>
      <c r="AD78" s="309">
        <f t="shared" ref="AD78:AJ78" si="25">VLOOKUP($AB$78,$Q$77:$Z$98,T$5,FALSE)</f>
        <v>126333</v>
      </c>
      <c r="AE78" s="310">
        <f t="shared" si="25"/>
        <v>33.835420154000666</v>
      </c>
      <c r="AF78" s="309">
        <f t="shared" si="25"/>
        <v>20341519</v>
      </c>
      <c r="AG78" s="326">
        <f t="shared" si="25"/>
        <v>29.256245842730401</v>
      </c>
      <c r="AH78" s="326">
        <f t="shared" si="25"/>
        <v>0.62105981367468177</v>
      </c>
      <c r="AI78" s="326">
        <f t="shared" si="25"/>
        <v>61.504436485414288</v>
      </c>
      <c r="AJ78" s="327">
        <f t="shared" si="25"/>
        <v>115.65195458052284</v>
      </c>
      <c r="AK78" s="72"/>
      <c r="AL78" s="315">
        <v>2</v>
      </c>
      <c r="AM78" s="329" t="str">
        <f t="shared" ref="AM78:AQ78" si="26">VLOOKUP($AB$78,$R$77:$Z$98,R$5,FALSE)</f>
        <v>4. Healthy Behaviours</v>
      </c>
      <c r="AN78" s="309">
        <f t="shared" si="26"/>
        <v>108223</v>
      </c>
      <c r="AO78" s="310">
        <f t="shared" si="26"/>
        <v>28.985068630733181</v>
      </c>
      <c r="AP78" s="309">
        <f>VLOOKUP($AB$78,$R$77:$Z$98,U$5,FALSE)</f>
        <v>16864747</v>
      </c>
      <c r="AQ78" s="326">
        <f t="shared" si="26"/>
        <v>24.255768918115209</v>
      </c>
      <c r="AR78" s="326">
        <f>VLOOKUP($AB$78,$R$77:$Z$98,W$5,FALSE)</f>
        <v>0.64171137580658644</v>
      </c>
      <c r="AS78" s="326">
        <f>VLOOKUP($AB$78,$R$77:$Z$98,X$5,FALSE)</f>
        <v>67.419752151556978</v>
      </c>
      <c r="AT78" s="327">
        <f>VLOOKUP($AB$78,$R$77:$Z$98,Y$5,FALSE)</f>
        <v>119.49762849647672</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54317</v>
      </c>
      <c r="H79" s="310">
        <f t="shared" si="12"/>
        <v>14.547572815533979</v>
      </c>
      <c r="I79" s="323">
        <f t="shared" si="12"/>
        <v>14996047</v>
      </c>
      <c r="J79" s="324">
        <f t="shared" si="12"/>
        <v>21.5681059856513</v>
      </c>
      <c r="K79" s="325">
        <f>IF($G$75=1,X79,IF($G$75=2,AH79,IF($G$75=3,AR79,"")))</f>
        <v>0.36220878742244539</v>
      </c>
      <c r="L79" s="326">
        <f>IF($G$75=1,Y79,IF($G$75=2,AI79,IF($G$75=3,AS79,"")))</f>
        <v>-104.30145277097581</v>
      </c>
      <c r="M79" s="327">
        <f t="shared" si="19"/>
        <v>67.449468327038545</v>
      </c>
      <c r="N79" s="311"/>
      <c r="O79" s="328"/>
      <c r="P79" s="312" t="str">
        <f t="shared" si="20"/>
        <v>3</v>
      </c>
      <c r="Q79" s="312">
        <f>RANK(Z79,$Z$77:$Z$82,0)+COUNTIF($Z$77:Z79,Z79)-1</f>
        <v>6</v>
      </c>
      <c r="R79" s="312">
        <f>RANK(U79,$U$77:$U$98,0)+COUNTIF($U$77:U79,U79)-1</f>
        <v>3</v>
      </c>
      <c r="S79" s="329" t="s">
        <v>191</v>
      </c>
      <c r="T79" s="309">
        <f t="shared" ref="T79:T82" si="27">SUMIF($O$8:$O$36,$P79,T$8:T$36)</f>
        <v>54317</v>
      </c>
      <c r="U79" s="310">
        <f t="shared" si="21"/>
        <v>14.547572815533979</v>
      </c>
      <c r="V79" s="309">
        <f t="shared" si="22"/>
        <v>14996047</v>
      </c>
      <c r="W79" s="326">
        <f t="shared" si="13"/>
        <v>21.5681059856513</v>
      </c>
      <c r="X79" s="326">
        <f t="shared" si="23"/>
        <v>0.36220878742244539</v>
      </c>
      <c r="Y79" s="326">
        <f t="shared" si="14"/>
        <v>-104.30145277097581</v>
      </c>
      <c r="Z79" s="327">
        <f t="shared" si="24"/>
        <v>67.449468327038545</v>
      </c>
      <c r="AA79" s="72"/>
      <c r="AB79" s="315">
        <v>3</v>
      </c>
      <c r="AC79" s="329" t="str">
        <f>VLOOKUP($AB$79,$Q$77:$Z$98,S$5,FALSE)</f>
        <v>2. Multiple Concerns</v>
      </c>
      <c r="AD79" s="309">
        <f t="shared" ref="AD79:AJ79" si="28">VLOOKUP($AB$79,$Q$77:$Z$98,T$5,FALSE)</f>
        <v>44187</v>
      </c>
      <c r="AE79" s="310">
        <f t="shared" si="28"/>
        <v>11.834482758620691</v>
      </c>
      <c r="AF79" s="309">
        <f t="shared" si="28"/>
        <v>8593964</v>
      </c>
      <c r="AG79" s="326">
        <f t="shared" si="28"/>
        <v>12.360292441659578</v>
      </c>
      <c r="AH79" s="326">
        <f t="shared" si="28"/>
        <v>0.51416319640156749</v>
      </c>
      <c r="AI79" s="326">
        <f t="shared" si="28"/>
        <v>-9.7619451795493397</v>
      </c>
      <c r="AJ79" s="327">
        <f t="shared" si="28"/>
        <v>95.745977002399414</v>
      </c>
      <c r="AK79" s="72"/>
      <c r="AL79" s="315">
        <v>3</v>
      </c>
      <c r="AM79" s="329" t="str">
        <f t="shared" ref="AM79:AQ79" si="29">VLOOKUP($AB$79,$R$77:$Z$98,R$5,FALSE)</f>
        <v>3. Unhealthy Traits</v>
      </c>
      <c r="AN79" s="309">
        <f t="shared" si="29"/>
        <v>54317</v>
      </c>
      <c r="AO79" s="310">
        <f t="shared" si="29"/>
        <v>14.547572815533979</v>
      </c>
      <c r="AP79" s="309">
        <f t="shared" si="29"/>
        <v>14996047</v>
      </c>
      <c r="AQ79" s="326">
        <f t="shared" si="29"/>
        <v>21.5681059856513</v>
      </c>
      <c r="AR79" s="326">
        <f>VLOOKUP($AB$79,$R$77:$Z$98,W$5,FALSE)</f>
        <v>0.36220878742244539</v>
      </c>
      <c r="AS79" s="326">
        <f>VLOOKUP($AB$79,$R$77:$Z$98,X$5,FALSE)</f>
        <v>-104.30145277097581</v>
      </c>
      <c r="AT79" s="327">
        <f>VLOOKUP($AB$79,$R$77:$Z$98,Y$5,FALSE)</f>
        <v>67.449468327038545</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108223</v>
      </c>
      <c r="H80" s="310">
        <f t="shared" si="12"/>
        <v>28.985068630733181</v>
      </c>
      <c r="I80" s="323">
        <f t="shared" si="12"/>
        <v>16864747</v>
      </c>
      <c r="J80" s="324">
        <f t="shared" si="12"/>
        <v>24.255768918115209</v>
      </c>
      <c r="K80" s="325">
        <f>IF($G$75=1,X80,IF($G$75=2,AH80,IF($G$75=3,AR80,"")))</f>
        <v>0.64171137580658644</v>
      </c>
      <c r="L80" s="326">
        <f t="shared" ref="L80:L82" si="30">IF($G$75=1,Y80,IF($G$75=2,AI80,IF($G$75=3,AS80,"")))</f>
        <v>67.419752151556978</v>
      </c>
      <c r="M80" s="327">
        <f t="shared" si="19"/>
        <v>119.49762849647672</v>
      </c>
      <c r="N80" s="311"/>
      <c r="O80" s="328"/>
      <c r="P80" s="312" t="str">
        <f t="shared" si="20"/>
        <v>4</v>
      </c>
      <c r="Q80" s="312">
        <f>RANK(Z80,$Z$77:$Z$82,0)+COUNTIF($Z$77:Z80,Z80)-1</f>
        <v>1</v>
      </c>
      <c r="R80" s="312">
        <f>RANK(U80,$U$77:$U$98,0)+COUNTIF($U$77:U80,U80)-1</f>
        <v>2</v>
      </c>
      <c r="S80" s="329" t="s">
        <v>89</v>
      </c>
      <c r="T80" s="309">
        <f t="shared" si="27"/>
        <v>108223</v>
      </c>
      <c r="U80" s="310">
        <f t="shared" si="21"/>
        <v>28.985068630733181</v>
      </c>
      <c r="V80" s="309">
        <f t="shared" si="22"/>
        <v>16864747</v>
      </c>
      <c r="W80" s="326">
        <f t="shared" si="13"/>
        <v>24.255768918115209</v>
      </c>
      <c r="X80" s="326">
        <f t="shared" si="23"/>
        <v>0.64171137580658644</v>
      </c>
      <c r="Y80" s="326">
        <f t="shared" si="14"/>
        <v>67.419752151556978</v>
      </c>
      <c r="Z80" s="327">
        <f t="shared" si="24"/>
        <v>119.49762849647672</v>
      </c>
      <c r="AA80" s="72"/>
      <c r="AB80" s="315">
        <v>4</v>
      </c>
      <c r="AC80" s="329" t="str">
        <f>VLOOKUP($AB$80,$Q$77:$Z$98,S$5,FALSE)</f>
        <v>1. Serious Challenges</v>
      </c>
      <c r="AD80" s="309">
        <f t="shared" ref="AD80:AJ80" si="31">VLOOKUP($AB$80,$Q$77:$Z$98,T$5,FALSE)</f>
        <v>34659</v>
      </c>
      <c r="AE80" s="310">
        <f t="shared" si="31"/>
        <v>9.2826247070639436</v>
      </c>
      <c r="AF80" s="309">
        <f t="shared" si="31"/>
        <v>7425346</v>
      </c>
      <c r="AG80" s="326">
        <f t="shared" si="31"/>
        <v>10.67952437786651</v>
      </c>
      <c r="AH80" s="326">
        <f t="shared" si="31"/>
        <v>0.46676612780064392</v>
      </c>
      <c r="AI80" s="326">
        <f t="shared" si="31"/>
        <v>-27.636711414082484</v>
      </c>
      <c r="AJ80" s="327">
        <f t="shared" si="31"/>
        <v>86.919832556422989</v>
      </c>
      <c r="AK80" s="72"/>
      <c r="AL80" s="315">
        <v>4</v>
      </c>
      <c r="AM80" s="329" t="str">
        <f t="shared" ref="AM80:AQ80" si="32">VLOOKUP($AB$80,$R$77:$Z$98,R$5,FALSE)</f>
        <v>2. Multiple Concerns</v>
      </c>
      <c r="AN80" s="309">
        <f t="shared" si="32"/>
        <v>44187</v>
      </c>
      <c r="AO80" s="310">
        <f t="shared" si="32"/>
        <v>11.834482758620691</v>
      </c>
      <c r="AP80" s="309">
        <f>VLOOKUP($AB$80,$R$77:$Z$98,U$5,FALSE)</f>
        <v>8593964</v>
      </c>
      <c r="AQ80" s="326">
        <f t="shared" si="32"/>
        <v>12.360292441659578</v>
      </c>
      <c r="AR80" s="326">
        <f>VLOOKUP($AB$80,$R$77:$Z$98,W$5,FALSE)</f>
        <v>0.51416319640156749</v>
      </c>
      <c r="AS80" s="326">
        <f>VLOOKUP($AB$80,$R$77:$Z$98,X$5,FALSE)</f>
        <v>-9.7619451795493397</v>
      </c>
      <c r="AT80" s="327">
        <f>VLOOKUP($AB$80,$R$77:$Z$98,Y$5,FALSE)</f>
        <v>95.745977002399414</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126333</v>
      </c>
      <c r="H81" s="310">
        <f t="shared" si="12"/>
        <v>33.835420154000666</v>
      </c>
      <c r="I81" s="323">
        <f t="shared" si="12"/>
        <v>20341519</v>
      </c>
      <c r="J81" s="324">
        <f t="shared" si="12"/>
        <v>29.256245842730401</v>
      </c>
      <c r="K81" s="325">
        <f>IF($G$75=1,X81,IF($G$75=2,AH81,IF($G$75=3,AR81,"")))</f>
        <v>0.62105981367468177</v>
      </c>
      <c r="L81" s="326">
        <f>IF($G$75=1,Y81,IF($G$75=2,AI81,IF($G$75=3,AS81,"")))</f>
        <v>61.504436485414288</v>
      </c>
      <c r="M81" s="327">
        <f t="shared" si="19"/>
        <v>115.65195458052284</v>
      </c>
      <c r="N81" s="311"/>
      <c r="O81" s="328"/>
      <c r="P81" s="312" t="str">
        <f t="shared" si="20"/>
        <v>5</v>
      </c>
      <c r="Q81" s="312">
        <f>RANK(Z81,$Z$77:$Z$82,0)+COUNTIF($Z$77:Z81,Z81)-1</f>
        <v>2</v>
      </c>
      <c r="R81" s="312">
        <f>RANK(U81,$U$77:$U$98,0)+COUNTIF($U$77:U81,U81)-1</f>
        <v>1</v>
      </c>
      <c r="S81" s="329" t="s">
        <v>96</v>
      </c>
      <c r="T81" s="309">
        <f t="shared" si="27"/>
        <v>126333</v>
      </c>
      <c r="U81" s="310">
        <f>IF(SUM($T$77:$T$98)&gt;0,T81/SUM($T$77:$T$98)*100,0)</f>
        <v>33.835420154000666</v>
      </c>
      <c r="V81" s="309">
        <f t="shared" si="22"/>
        <v>20341519</v>
      </c>
      <c r="W81" s="326">
        <f t="shared" si="13"/>
        <v>29.256245842730401</v>
      </c>
      <c r="X81" s="326">
        <f t="shared" si="23"/>
        <v>0.62105981367468177</v>
      </c>
      <c r="Y81" s="326">
        <f t="shared" si="14"/>
        <v>61.504436485414288</v>
      </c>
      <c r="Z81" s="327">
        <f t="shared" si="24"/>
        <v>115.65195458052284</v>
      </c>
      <c r="AA81" s="72"/>
      <c r="AB81" s="315">
        <v>5</v>
      </c>
      <c r="AC81" s="329" t="str">
        <f>VLOOKUP($AB$81,$Q$77:$Z$98,S$5,FALSE)</f>
        <v>7. Not Private Households</v>
      </c>
      <c r="AD81" s="309">
        <f t="shared" ref="AD81:AJ81" si="33">VLOOKUP($AB$81,$Q$77:$Z$98,T$5,FALSE)</f>
        <v>5656</v>
      </c>
      <c r="AE81" s="310">
        <f t="shared" si="33"/>
        <v>1.5148309340475392</v>
      </c>
      <c r="AF81" s="309">
        <f t="shared" si="33"/>
        <v>1307185</v>
      </c>
      <c r="AG81" s="326">
        <f t="shared" si="33"/>
        <v>1.8800624339770071</v>
      </c>
      <c r="AH81" s="326">
        <f t="shared" si="33"/>
        <v>0.43268550358212499</v>
      </c>
      <c r="AI81" s="326">
        <f t="shared" si="33"/>
        <v>-16.431457096280003</v>
      </c>
      <c r="AJ81" s="327">
        <f t="shared" si="33"/>
        <v>80.573437704572811</v>
      </c>
      <c r="AK81" s="72"/>
      <c r="AL81" s="315">
        <v>5</v>
      </c>
      <c r="AM81" s="329" t="str">
        <f t="shared" ref="AM81:AQ81" si="34">VLOOKUP($AB$81,$R$77:$Z$98,R$5,FALSE)</f>
        <v>1. Serious Challenges</v>
      </c>
      <c r="AN81" s="309">
        <f t="shared" si="34"/>
        <v>34659</v>
      </c>
      <c r="AO81" s="310">
        <f t="shared" si="34"/>
        <v>9.2826247070639436</v>
      </c>
      <c r="AP81" s="309">
        <f>VLOOKUP($AB$81,$R$77:$Z$98,U$5,FALSE)</f>
        <v>7425346</v>
      </c>
      <c r="AQ81" s="326">
        <f t="shared" si="34"/>
        <v>10.67952437786651</v>
      </c>
      <c r="AR81" s="326">
        <f>VLOOKUP($AB$81,$R$77:$Z$98,W$5,FALSE)</f>
        <v>0.46676612780064392</v>
      </c>
      <c r="AS81" s="326">
        <f>VLOOKUP($AB$81,$R$77:$Z$98,X$5,FALSE)</f>
        <v>-27.636711414082484</v>
      </c>
      <c r="AT81" s="327">
        <f>VLOOKUP($AB$81,$R$77:$Z$98,Y$5,FALSE)</f>
        <v>86.919832556422989</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5656</v>
      </c>
      <c r="H82" s="310">
        <f t="shared" si="12"/>
        <v>1.5148309340475392</v>
      </c>
      <c r="I82" s="323">
        <f t="shared" si="12"/>
        <v>1307185</v>
      </c>
      <c r="J82" s="324">
        <f t="shared" si="12"/>
        <v>1.8800624339770071</v>
      </c>
      <c r="K82" s="325">
        <f>IF($G$75=1,X82,IF($G$75=2,AH82,IF($G$75=3,AR82,"")))</f>
        <v>0.43268550358212499</v>
      </c>
      <c r="L82" s="326">
        <f t="shared" si="30"/>
        <v>-16.431457096280003</v>
      </c>
      <c r="M82" s="327">
        <f t="shared" si="19"/>
        <v>80.573437704572811</v>
      </c>
      <c r="N82" s="311"/>
      <c r="O82" s="328"/>
      <c r="P82" s="312" t="str">
        <f t="shared" si="20"/>
        <v>7</v>
      </c>
      <c r="Q82" s="312">
        <f>RANK(Z82,$Z$77:$Z$82,0)+COUNTIF($Z$77:Z82,Z82)-1</f>
        <v>5</v>
      </c>
      <c r="R82" s="312">
        <f>RANK(U82,$U$77:$U$98,0)+COUNTIF($U$77:U82,U82)-1</f>
        <v>6</v>
      </c>
      <c r="S82" s="329" t="s">
        <v>103</v>
      </c>
      <c r="T82" s="309">
        <f t="shared" si="27"/>
        <v>5656</v>
      </c>
      <c r="U82" s="310">
        <f>IF(SUM($T$77:$T$98)&gt;0,T82/SUM($T$77:$T$98)*100,0)</f>
        <v>1.5148309340475392</v>
      </c>
      <c r="V82" s="309">
        <f>SUMIF($O$8:$O$36,$P82,V$8:V$36)</f>
        <v>1307185</v>
      </c>
      <c r="W82" s="326">
        <f t="shared" si="13"/>
        <v>1.8800624339770071</v>
      </c>
      <c r="X82" s="326">
        <f t="shared" si="23"/>
        <v>0.43268550358212499</v>
      </c>
      <c r="Y82" s="326">
        <f t="shared" si="14"/>
        <v>-16.431457096280003</v>
      </c>
      <c r="Z82" s="327">
        <f t="shared" si="24"/>
        <v>80.573437704572811</v>
      </c>
      <c r="AA82" s="72"/>
      <c r="AB82" s="315">
        <v>6</v>
      </c>
      <c r="AC82" s="329" t="str">
        <f>VLOOKUP($AB$82,$Q$77:$Z$98,S$5,FALSE)</f>
        <v>3. Unhealthy Traits</v>
      </c>
      <c r="AD82" s="309">
        <f t="shared" ref="AD82:AJ82" si="35">VLOOKUP($AB$82,$Q$77:$Z$98,T$5,FALSE)</f>
        <v>54317</v>
      </c>
      <c r="AE82" s="310">
        <f t="shared" si="35"/>
        <v>14.547572815533979</v>
      </c>
      <c r="AF82" s="309">
        <f t="shared" si="35"/>
        <v>14996047</v>
      </c>
      <c r="AG82" s="326">
        <f t="shared" si="35"/>
        <v>21.5681059856513</v>
      </c>
      <c r="AH82" s="326">
        <f t="shared" si="35"/>
        <v>0.36220878742244539</v>
      </c>
      <c r="AI82" s="326">
        <f t="shared" si="35"/>
        <v>-104.30145277097581</v>
      </c>
      <c r="AJ82" s="327">
        <f t="shared" si="35"/>
        <v>67.449468327038545</v>
      </c>
      <c r="AK82" s="72"/>
      <c r="AL82" s="315">
        <v>6</v>
      </c>
      <c r="AM82" s="329" t="str">
        <f t="shared" ref="AM82:AO82" si="36">VLOOKUP($AB$82,$R$77:$Z$98,R$5,FALSE)</f>
        <v>7. Not Private Households</v>
      </c>
      <c r="AN82" s="309">
        <f t="shared" si="36"/>
        <v>5656</v>
      </c>
      <c r="AO82" s="310">
        <f t="shared" si="36"/>
        <v>1.5148309340475392</v>
      </c>
      <c r="AP82" s="309">
        <f>VLOOKUP($AB$82,$R$77:$Z$98,U$5,FALSE)</f>
        <v>1307185</v>
      </c>
      <c r="AQ82" s="326">
        <f>VLOOKUP($AB$82,$R$77:$Z$98,V$5,FALSE)</f>
        <v>1.8800624339770071</v>
      </c>
      <c r="AR82" s="326">
        <f>VLOOKUP($AB$82,$R$77:$Z$98,W$5,FALSE)</f>
        <v>0.43268550358212499</v>
      </c>
      <c r="AS82" s="326">
        <f>VLOOKUP($AB$82,$R$77:$Z$98,X$5,FALSE)</f>
        <v>-16.431457096280003</v>
      </c>
      <c r="AT82" s="327">
        <f>VLOOKUP($AB$82,$R$77:$Z$98,Y$5,FALSE)</f>
        <v>80.573437704572811</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B9A11-F0B0-4B8A-A6F2-FDB0259C440B}">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34659</v>
      </c>
      <c r="V5" s="402">
        <f>'Input Sheet'!T78</f>
        <v>44187</v>
      </c>
      <c r="W5" s="402">
        <f>'Input Sheet'!T79</f>
        <v>54317</v>
      </c>
      <c r="X5" s="403">
        <f>'Input Sheet'!T80</f>
        <v>108223</v>
      </c>
      <c r="Y5" s="403">
        <f>'Input Sheet'!T81</f>
        <v>126333</v>
      </c>
      <c r="Z5" s="403">
        <f>'Input Sheet'!T82</f>
        <v>5656</v>
      </c>
      <c r="AA5" s="404">
        <f>SUM(U5:Z5)</f>
        <v>373375</v>
      </c>
      <c r="AB5" s="404"/>
      <c r="AC5" s="404"/>
      <c r="AD5" s="405"/>
      <c r="AF5" s="406"/>
      <c r="AG5" s="407">
        <f>'Input Sheet'!V77</f>
        <v>7425346</v>
      </c>
      <c r="AH5" s="407">
        <f>'Input Sheet'!V78</f>
        <v>8593964</v>
      </c>
      <c r="AI5" s="407">
        <f>'Input Sheet'!V79</f>
        <v>14996047</v>
      </c>
      <c r="AJ5" s="407">
        <f>'Input Sheet'!V80</f>
        <v>16864747</v>
      </c>
      <c r="AK5" s="407">
        <f>'Input Sheet'!V81</f>
        <v>20341519</v>
      </c>
      <c r="AL5" s="407">
        <f>'Input Sheet'!V82</f>
        <v>1307185</v>
      </c>
      <c r="AM5" s="408">
        <f>SUM($AG$5:$AL$5)</f>
        <v>69528808</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4.9670369180724469E-2</v>
      </c>
      <c r="AZ6" s="437">
        <f t="shared" ref="AZ6:AZ13" si="1">IF(AX6="","",IFERROR(VLOOKUP($AX$4&amp;AX6,$D$8:$AC$1006,26,FALSE),""))</f>
        <v>98.693249735417737</v>
      </c>
      <c r="BA6" s="333" t="b">
        <f>IF(AX6="","")</f>
        <v>0</v>
      </c>
      <c r="BB6" s="333">
        <f t="shared" ref="BB6:BB65" si="2">VLOOKUP($AX$4&amp;AX6,$D$8:$AC$986,25,FALSE)</f>
        <v>4.9670369180724469E-2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0.1502819497269903</v>
      </c>
      <c r="AZ7" s="437">
        <f t="shared" si="1"/>
        <v>99.359515218361963</v>
      </c>
      <c r="BA7" s="333" t="b">
        <f t="shared" ref="BA7:BA17" si="5">IF(AX7="","")</f>
        <v>0</v>
      </c>
      <c r="BB7" s="333">
        <f t="shared" si="2"/>
        <v>0.1502819497269903</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2113.1389544849999</v>
      </c>
      <c r="V8" s="450">
        <f>IFERROR(V$5*I8,"")</f>
        <v>2551.046391894</v>
      </c>
      <c r="W8" s="451">
        <f>IFERROR(W$5*K8,"")</f>
        <v>2927.534429668</v>
      </c>
      <c r="X8" s="451">
        <f>IFERROR(X$5*M8,"")</f>
        <v>4903.079161482</v>
      </c>
      <c r="Y8" s="451">
        <f>IFERROR(Y$5*O8,"")</f>
        <v>5996.8976396759999</v>
      </c>
      <c r="Z8" s="451">
        <f>IFERROR(Z$5*Q8,"")</f>
        <v>53.977515648000001</v>
      </c>
      <c r="AA8" s="452">
        <f>IFERROR(SUM(U8:Z8),"")</f>
        <v>18545.674092852998</v>
      </c>
      <c r="AB8" s="453">
        <f>IF(OR(AA8="", AA8=0), "", AA8/$AA$5)</f>
        <v>4.9670369180724469E-2</v>
      </c>
      <c r="AC8" s="454">
        <f>IF(OR(AB8="", AB8=0), "", IF(AN8&gt;0, AB8/AN8*100, ""))</f>
        <v>98.693249735417737</v>
      </c>
      <c r="AD8" s="431" t="str">
        <f>VLOOKUP(1,$S$8:$T$15,2,FALSE)</f>
        <v>Age 35 - 49</v>
      </c>
      <c r="AF8" s="446" t="str">
        <f>T8</f>
        <v>Age 0 - 4</v>
      </c>
      <c r="AG8" s="455">
        <f>IFERROR(AG$5*G8,"")</f>
        <v>452719.00179259002</v>
      </c>
      <c r="AH8" s="450">
        <f>IFERROR(AH$5*I8,"")</f>
        <v>496154.99704136798</v>
      </c>
      <c r="AI8" s="450">
        <f>IFERROR(AI$5*K8,"")</f>
        <v>808245.00435258797</v>
      </c>
      <c r="AJ8" s="451">
        <f>IFERROR(AJ$5*M8,"")</f>
        <v>764062.99566049804</v>
      </c>
      <c r="AK8" s="451">
        <f>IFERROR(AK$5*O8,"")</f>
        <v>965590.99584846792</v>
      </c>
      <c r="AL8" s="456">
        <f>IFERROR(AL$5*Q8,"")</f>
        <v>12474.999786479999</v>
      </c>
      <c r="AM8" s="457">
        <f>IFERROR(SUM(AG8:AL8),"")</f>
        <v>3499247.994481992</v>
      </c>
      <c r="AN8" s="453">
        <f>IF(AM8="","",AM8/$AM$5)</f>
        <v>5.0328030857108783E-2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8.2006850047201887E-2</v>
      </c>
      <c r="AZ8" s="437">
        <f t="shared" si="1"/>
        <v>96.57970002302757</v>
      </c>
      <c r="BA8" s="333" t="b">
        <f t="shared" si="5"/>
        <v>0</v>
      </c>
      <c r="BB8" s="333">
        <f t="shared" si="2"/>
        <v>8.2006850047201887E-2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6008.0968910160009</v>
      </c>
      <c r="V9" s="459">
        <f t="shared" ref="V9:V72" si="11">IFERROR(V$5*I9,"")</f>
        <v>7762.0595562509998</v>
      </c>
      <c r="W9" s="460">
        <f t="shared" ref="W9:W72" si="12">IFERROR(W$5*K9,"")</f>
        <v>8205.7603882429994</v>
      </c>
      <c r="X9" s="460">
        <f t="shared" ref="X9:X72" si="13">IFERROR(X$5*M9,"")</f>
        <v>14429.708081300001</v>
      </c>
      <c r="Y9" s="460">
        <f t="shared" ref="Y9:Y72" si="14">IFERROR(Y$5*O9,"")</f>
        <v>19243.668792681001</v>
      </c>
      <c r="Z9" s="460">
        <f t="shared" ref="Z9:Z72" si="15">IFERROR(Z$5*Q9,"")</f>
        <v>462.22926982399997</v>
      </c>
      <c r="AA9" s="461">
        <f t="shared" ref="AA9:AA72" si="16">IFERROR(SUM(U9:Z9),"")</f>
        <v>56111.522979314999</v>
      </c>
      <c r="AB9" s="462">
        <f t="shared" ref="AB9:AB72" si="17">IF(OR(AA9="", AA9=0), "", AA9/$AA$5)</f>
        <v>0.1502819497269903</v>
      </c>
      <c r="AC9" s="454">
        <f t="shared" ref="AC9:AC72" si="18">IF(OR(AB9="", AB9=0), "", IF(AN9&gt;0, AB9/AN9*100, ""))</f>
        <v>99.359515218361963</v>
      </c>
      <c r="AD9" s="431" t="str">
        <f>VLOOKUP(1,$S$8:$T$15,2,FALSE)</f>
        <v>Age 35 - 49</v>
      </c>
      <c r="AF9" s="446" t="str">
        <f t="shared" ref="AF9:AF72" si="19">T9</f>
        <v>Age 5 - 17</v>
      </c>
      <c r="AG9" s="463">
        <f t="shared" ref="AG9:AG72" si="20">IFERROR(AG$5*G9,"")</f>
        <v>1287174.9968931042</v>
      </c>
      <c r="AH9" s="459">
        <f t="shared" ref="AH9:AH72" si="21">IFERROR(AH$5*I9,"")</f>
        <v>1509649.000662572</v>
      </c>
      <c r="AI9" s="459">
        <f t="shared" ref="AI9:AI72" si="22">IFERROR(AI$5*K9,"")</f>
        <v>2265477.9986529127</v>
      </c>
      <c r="AJ9" s="460">
        <f t="shared" ref="AJ9:AJ72" si="23">IFERROR(AJ$5*M9,"")</f>
        <v>2248628.9982257001</v>
      </c>
      <c r="AK9" s="460">
        <f t="shared" ref="AK9:AK72" si="24">IFERROR(AK$5*O9,"")</f>
        <v>3098521.006989683</v>
      </c>
      <c r="AL9" s="464">
        <f t="shared" ref="AL9:AL72" si="25">IFERROR(AL$5*Q9,"")</f>
        <v>106828.00001323999</v>
      </c>
      <c r="AM9" s="465">
        <f t="shared" ref="AM9:AM72" si="26">IFERROR(SUM(AG9:AL9),"")</f>
        <v>10516280.001437211</v>
      </c>
      <c r="AN9" s="462">
        <f t="shared" ref="AN9:AN72" si="27">IF(AM9="","",AM9/$AM$5)</f>
        <v>0.15125068736166469</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0.13255575971167324</v>
      </c>
      <c r="AZ9" s="437">
        <f t="shared" si="1"/>
        <v>98.3171778376757</v>
      </c>
      <c r="BA9" s="333" t="b">
        <f t="shared" si="5"/>
        <v>0</v>
      </c>
      <c r="BB9" s="333">
        <f t="shared" si="2"/>
        <v>0.13255575971167324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2972.572077501</v>
      </c>
      <c r="V10" s="459">
        <f t="shared" si="11"/>
        <v>3886.6727010540003</v>
      </c>
      <c r="W10" s="460">
        <f t="shared" si="12"/>
        <v>5015.0414628439994</v>
      </c>
      <c r="X10" s="460">
        <f t="shared" si="13"/>
        <v>8314.2051356960001</v>
      </c>
      <c r="Y10" s="460">
        <f t="shared" si="14"/>
        <v>8272.7713483829993</v>
      </c>
      <c r="Z10" s="460">
        <f t="shared" si="15"/>
        <v>2158.0449108960001</v>
      </c>
      <c r="AA10" s="461">
        <f t="shared" si="16"/>
        <v>30619.307636374004</v>
      </c>
      <c r="AB10" s="462">
        <f t="shared" si="17"/>
        <v>8.2006850047201887E-2</v>
      </c>
      <c r="AC10" s="454">
        <f t="shared" si="18"/>
        <v>96.57970002302757</v>
      </c>
      <c r="AD10" s="431" t="str">
        <f t="shared" ref="AD10:AD15" si="28">VLOOKUP(1,$S$8:$T$15,2,FALSE)</f>
        <v>Age 35 - 49</v>
      </c>
      <c r="AF10" s="446" t="str">
        <f t="shared" si="19"/>
        <v>Age 18 - 24</v>
      </c>
      <c r="AG10" s="463">
        <f t="shared" si="20"/>
        <v>636843.99969369394</v>
      </c>
      <c r="AH10" s="459">
        <f t="shared" si="21"/>
        <v>755921.9968008881</v>
      </c>
      <c r="AI10" s="459">
        <f t="shared" si="22"/>
        <v>1384572.002941204</v>
      </c>
      <c r="AJ10" s="460">
        <f t="shared" si="23"/>
        <v>1295630.0058177439</v>
      </c>
      <c r="AK10" s="460">
        <f t="shared" si="24"/>
        <v>1332040.999309669</v>
      </c>
      <c r="AL10" s="464">
        <f t="shared" si="25"/>
        <v>498756.00015020999</v>
      </c>
      <c r="AM10" s="465">
        <f t="shared" si="26"/>
        <v>5903765.0047134096</v>
      </c>
      <c r="AN10" s="462">
        <f t="shared" si="27"/>
        <v>8.4911063119526078E-2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0.19477940093882024</v>
      </c>
      <c r="AZ10" s="437">
        <f t="shared" si="1"/>
        <v>99.857916443494645</v>
      </c>
      <c r="BA10" s="333" t="b">
        <f t="shared" si="5"/>
        <v>0</v>
      </c>
      <c r="BB10" s="333">
        <f t="shared" si="2"/>
        <v>0.19477940093882024</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4964.2304744880003</v>
      </c>
      <c r="V11" s="459">
        <f t="shared" si="11"/>
        <v>6416.1910981740002</v>
      </c>
      <c r="W11" s="460">
        <f t="shared" si="12"/>
        <v>8347.6049970169988</v>
      </c>
      <c r="X11" s="460">
        <f t="shared" si="13"/>
        <v>14661.308115098</v>
      </c>
      <c r="Y11" s="460">
        <f t="shared" si="14"/>
        <v>14511.801595184999</v>
      </c>
      <c r="Z11" s="460">
        <f t="shared" si="15"/>
        <v>591.87050238400002</v>
      </c>
      <c r="AA11" s="461">
        <f t="shared" si="16"/>
        <v>49493.006782345998</v>
      </c>
      <c r="AB11" s="462">
        <f t="shared" si="17"/>
        <v>0.13255575971167324</v>
      </c>
      <c r="AC11" s="454">
        <f t="shared" si="18"/>
        <v>98.3171778376757</v>
      </c>
      <c r="AD11" s="431" t="str">
        <f t="shared" si="28"/>
        <v>Age 35 - 49</v>
      </c>
      <c r="AF11" s="446" t="str">
        <f t="shared" si="19"/>
        <v>Age 25 - 34</v>
      </c>
      <c r="AG11" s="463">
        <f t="shared" si="20"/>
        <v>1063537.000398672</v>
      </c>
      <c r="AH11" s="459">
        <f t="shared" si="21"/>
        <v>1247889.997393528</v>
      </c>
      <c r="AI11" s="459">
        <f t="shared" si="22"/>
        <v>2304639.0057017468</v>
      </c>
      <c r="AJ11" s="460">
        <f t="shared" si="23"/>
        <v>2284719.9952891222</v>
      </c>
      <c r="AK11" s="460">
        <f t="shared" si="24"/>
        <v>2336618.9979869551</v>
      </c>
      <c r="AL11" s="464">
        <f t="shared" si="25"/>
        <v>136790.00047008999</v>
      </c>
      <c r="AM11" s="465">
        <f t="shared" si="26"/>
        <v>9374194.997240115</v>
      </c>
      <c r="AN11" s="462">
        <f t="shared" si="27"/>
        <v>0.13482461826815895</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0.19388938834243857</v>
      </c>
      <c r="AZ11" s="437">
        <f t="shared" si="1"/>
        <v>101.32064361562033</v>
      </c>
      <c r="BA11" s="333" t="b">
        <f t="shared" si="5"/>
        <v>0</v>
      </c>
      <c r="BB11" s="333">
        <f t="shared" si="2"/>
        <v>0.19388938834243857</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6814.5707501010002</v>
      </c>
      <c r="V12" s="459">
        <f t="shared" si="11"/>
        <v>8842.6969166250001</v>
      </c>
      <c r="W12" s="460">
        <f t="shared" si="12"/>
        <v>10979.327089273</v>
      </c>
      <c r="X12" s="460">
        <f t="shared" si="13"/>
        <v>20440.355493772</v>
      </c>
      <c r="Y12" s="460">
        <f t="shared" si="14"/>
        <v>25136.340191361</v>
      </c>
      <c r="Z12" s="460">
        <f t="shared" si="15"/>
        <v>512.46838439999999</v>
      </c>
      <c r="AA12" s="461">
        <f t="shared" si="16"/>
        <v>72725.758825532001</v>
      </c>
      <c r="AB12" s="462">
        <f t="shared" si="17"/>
        <v>0.19477940093882024</v>
      </c>
      <c r="AC12" s="454">
        <f t="shared" si="18"/>
        <v>99.857916443494645</v>
      </c>
      <c r="AD12" s="431" t="str">
        <f t="shared" si="28"/>
        <v>Age 35 - 49</v>
      </c>
      <c r="AF12" s="446" t="str">
        <f t="shared" si="19"/>
        <v>Age 35 - 49</v>
      </c>
      <c r="AG12" s="463">
        <f t="shared" si="20"/>
        <v>1459953.9992780942</v>
      </c>
      <c r="AH12" s="459">
        <f t="shared" si="21"/>
        <v>1719823.0014345001</v>
      </c>
      <c r="AI12" s="459">
        <f t="shared" si="22"/>
        <v>3031214.9982346431</v>
      </c>
      <c r="AJ12" s="460">
        <f t="shared" si="23"/>
        <v>3185288.0071013081</v>
      </c>
      <c r="AK12" s="460">
        <f t="shared" si="24"/>
        <v>4047330.0055649229</v>
      </c>
      <c r="AL12" s="464">
        <f t="shared" si="25"/>
        <v>118439.00018774999</v>
      </c>
      <c r="AM12" s="465">
        <f t="shared" si="26"/>
        <v>13562049.011801219</v>
      </c>
      <c r="AN12" s="462">
        <f t="shared" si="27"/>
        <v>0.19505654421403598</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9.9457859539238039E-2</v>
      </c>
      <c r="AZ12" s="437">
        <f t="shared" si="1"/>
        <v>102.31481844118963</v>
      </c>
      <c r="BA12" s="333" t="b">
        <f t="shared" si="5"/>
        <v>0</v>
      </c>
      <c r="BB12" s="333">
        <f t="shared" si="2"/>
        <v>9.9457859539238039E-2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6178.9006367550001</v>
      </c>
      <c r="V13" s="459">
        <f t="shared" si="11"/>
        <v>7888.1118111510004</v>
      </c>
      <c r="W13" s="460">
        <f t="shared" si="12"/>
        <v>9864.676634337</v>
      </c>
      <c r="X13" s="460">
        <f t="shared" si="13"/>
        <v>21230.674297196001</v>
      </c>
      <c r="Y13" s="460">
        <f t="shared" si="14"/>
        <v>26792.979940935002</v>
      </c>
      <c r="Z13" s="460">
        <f t="shared" si="15"/>
        <v>438.10705198400001</v>
      </c>
      <c r="AA13" s="461">
        <f t="shared" si="16"/>
        <v>72393.450372357998</v>
      </c>
      <c r="AB13" s="462">
        <f t="shared" si="17"/>
        <v>0.19388938834243857</v>
      </c>
      <c r="AC13" s="454">
        <f t="shared" si="18"/>
        <v>101.32064361562033</v>
      </c>
      <c r="AD13" s="431" t="str">
        <f t="shared" si="28"/>
        <v>Age 35 - 49</v>
      </c>
      <c r="AF13" s="446" t="str">
        <f t="shared" si="19"/>
        <v>Age 50 - 64</v>
      </c>
      <c r="AG13" s="463">
        <f t="shared" si="20"/>
        <v>1323768.0004479699</v>
      </c>
      <c r="AH13" s="459">
        <f t="shared" si="21"/>
        <v>1534165.001765372</v>
      </c>
      <c r="AI13" s="459">
        <f t="shared" si="22"/>
        <v>2723477.9985698671</v>
      </c>
      <c r="AJ13" s="460">
        <f t="shared" si="23"/>
        <v>3308445.9926412441</v>
      </c>
      <c r="AK13" s="460">
        <f t="shared" si="24"/>
        <v>4314073.9991542054</v>
      </c>
      <c r="AL13" s="464">
        <f t="shared" si="25"/>
        <v>101252.99977859001</v>
      </c>
      <c r="AM13" s="465">
        <f t="shared" si="26"/>
        <v>13305183.992357248</v>
      </c>
      <c r="AN13" s="462">
        <f t="shared" si="27"/>
        <v>0.1913621759826121</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9.7358422565562777E-2</v>
      </c>
      <c r="AZ13" s="437">
        <f t="shared" si="1"/>
        <v>102.41872484403601</v>
      </c>
      <c r="BA13" s="333" t="b">
        <f t="shared" si="5"/>
        <v>0</v>
      </c>
      <c r="BB13" s="333">
        <f t="shared" si="2"/>
        <v>9.7358422565562777E-2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3007.3601476170002</v>
      </c>
      <c r="V14" s="459">
        <f t="shared" si="11"/>
        <v>3614.659826778</v>
      </c>
      <c r="W14" s="460">
        <f t="shared" si="12"/>
        <v>4691.5564063929996</v>
      </c>
      <c r="X14" s="460">
        <f t="shared" si="13"/>
        <v>11882.293636636001</v>
      </c>
      <c r="Y14" s="460">
        <f t="shared" si="14"/>
        <v>13652.813752983</v>
      </c>
      <c r="Z14" s="460">
        <f t="shared" si="15"/>
        <v>286.394535056</v>
      </c>
      <c r="AA14" s="461">
        <f t="shared" si="16"/>
        <v>37135.078305463001</v>
      </c>
      <c r="AB14" s="462">
        <f t="shared" si="17"/>
        <v>9.9457859539238039E-2</v>
      </c>
      <c r="AC14" s="454">
        <f t="shared" si="18"/>
        <v>102.31481844118963</v>
      </c>
      <c r="AD14" s="431" t="str">
        <f t="shared" si="28"/>
        <v>Age 35 - 49</v>
      </c>
      <c r="AF14" s="446" t="str">
        <f t="shared" si="19"/>
        <v>Age 65 - 74</v>
      </c>
      <c r="AG14" s="463">
        <f t="shared" si="20"/>
        <v>644296.99768219807</v>
      </c>
      <c r="AH14" s="459">
        <f t="shared" si="21"/>
        <v>703018.00130301598</v>
      </c>
      <c r="AI14" s="459">
        <f t="shared" si="22"/>
        <v>1295263.0000445629</v>
      </c>
      <c r="AJ14" s="460">
        <f t="shared" si="23"/>
        <v>1851657.004163404</v>
      </c>
      <c r="AK14" s="460">
        <f t="shared" si="24"/>
        <v>2198308.9957474689</v>
      </c>
      <c r="AL14" s="464">
        <f t="shared" si="25"/>
        <v>66190.000054310003</v>
      </c>
      <c r="AM14" s="465">
        <f t="shared" si="26"/>
        <v>6758733.9989949604</v>
      </c>
      <c r="AN14" s="462">
        <f t="shared" si="27"/>
        <v>9.720767827624717E-2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2600.130033378</v>
      </c>
      <c r="V15" s="468">
        <f t="shared" si="11"/>
        <v>3225.5616980730001</v>
      </c>
      <c r="W15" s="469">
        <f t="shared" si="12"/>
        <v>4285.4986465419997</v>
      </c>
      <c r="X15" s="469">
        <f t="shared" si="13"/>
        <v>12361.37607882</v>
      </c>
      <c r="Y15" s="469">
        <f t="shared" si="14"/>
        <v>12725.726738796</v>
      </c>
      <c r="Z15" s="469">
        <f t="shared" si="15"/>
        <v>1152.9078298080001</v>
      </c>
      <c r="AA15" s="470">
        <f t="shared" si="16"/>
        <v>36351.201025417002</v>
      </c>
      <c r="AB15" s="471">
        <f t="shared" si="17"/>
        <v>9.7358422565562777E-2</v>
      </c>
      <c r="AC15" s="454">
        <f t="shared" si="18"/>
        <v>102.41872484403601</v>
      </c>
      <c r="AD15" s="431" t="str">
        <f t="shared" si="28"/>
        <v>Age 35 - 49</v>
      </c>
      <c r="AF15" s="446" t="str">
        <f t="shared" si="19"/>
        <v>Age 75+</v>
      </c>
      <c r="AG15" s="472">
        <f t="shared" si="20"/>
        <v>557051.99638833199</v>
      </c>
      <c r="AH15" s="468">
        <f t="shared" si="21"/>
        <v>627342.00359875604</v>
      </c>
      <c r="AI15" s="468">
        <f t="shared" si="22"/>
        <v>1183157.0064985219</v>
      </c>
      <c r="AJ15" s="469">
        <f t="shared" si="23"/>
        <v>1926314.00110098</v>
      </c>
      <c r="AK15" s="469">
        <f t="shared" si="24"/>
        <v>2049033.999398628</v>
      </c>
      <c r="AL15" s="473">
        <f t="shared" si="25"/>
        <v>266453.99955933</v>
      </c>
      <c r="AM15" s="474">
        <f t="shared" si="26"/>
        <v>6609353.0065445481</v>
      </c>
      <c r="AN15" s="471">
        <f t="shared" si="27"/>
        <v>9.5059202029532108E-2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26920.926331299001</v>
      </c>
      <c r="V18" s="475">
        <f t="shared" si="11"/>
        <v>35212.209758582998</v>
      </c>
      <c r="W18" s="460">
        <f t="shared" si="12"/>
        <v>45234.057160267999</v>
      </c>
      <c r="X18" s="476">
        <f t="shared" si="13"/>
        <v>92840.619568028007</v>
      </c>
      <c r="Y18" s="476">
        <f t="shared" si="14"/>
        <v>110263.504176837</v>
      </c>
      <c r="Z18" s="478">
        <f t="shared" si="15"/>
        <v>4824.7570631119997</v>
      </c>
      <c r="AA18" s="465">
        <f t="shared" si="16"/>
        <v>315296.07405812701</v>
      </c>
      <c r="AB18" s="429">
        <f t="shared" si="17"/>
        <v>0.84444880899397923</v>
      </c>
      <c r="AC18" s="454">
        <f t="shared" si="18"/>
        <v>100.46596424038879</v>
      </c>
      <c r="AD18" s="431"/>
      <c r="AF18" s="441" t="str">
        <f t="shared" si="19"/>
        <v>England</v>
      </c>
      <c r="AG18" s="475">
        <f t="shared" si="20"/>
        <v>5767540.686413506</v>
      </c>
      <c r="AH18" s="475">
        <f t="shared" si="21"/>
        <v>6848450.065080476</v>
      </c>
      <c r="AI18" s="475">
        <f t="shared" si="22"/>
        <v>12488393.084597189</v>
      </c>
      <c r="AJ18" s="460">
        <f t="shared" si="23"/>
        <v>14467659.927538892</v>
      </c>
      <c r="AK18" s="460">
        <f t="shared" si="24"/>
        <v>17754087.73020279</v>
      </c>
      <c r="AL18" s="476">
        <f t="shared" si="25"/>
        <v>1115072.5002729949</v>
      </c>
      <c r="AM18" s="465">
        <f t="shared" si="26"/>
        <v>58441203.994105853</v>
      </c>
      <c r="AN18" s="429">
        <f t="shared" si="27"/>
        <v>0.84053222937614369</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1612.818925326</v>
      </c>
      <c r="V19" s="475">
        <f t="shared" si="11"/>
        <v>2269.3160009519997</v>
      </c>
      <c r="W19" s="460">
        <f t="shared" si="12"/>
        <v>3759.0788143679997</v>
      </c>
      <c r="X19" s="476">
        <f t="shared" si="13"/>
        <v>5338.4584506909996</v>
      </c>
      <c r="Y19" s="476">
        <f t="shared" si="14"/>
        <v>3275.9181567270002</v>
      </c>
      <c r="Z19" s="478">
        <f t="shared" si="15"/>
        <v>157.1656758</v>
      </c>
      <c r="AA19" s="465">
        <f t="shared" si="16"/>
        <v>16412.756023864</v>
      </c>
      <c r="AB19" s="429">
        <f t="shared" si="17"/>
        <v>4.3957833341450286E-2</v>
      </c>
      <c r="AC19" s="454">
        <f t="shared" si="18"/>
        <v>94.904952096765996</v>
      </c>
      <c r="AD19" s="431"/>
      <c r="AF19" s="441" t="str">
        <f t="shared" si="19"/>
        <v>Wales</v>
      </c>
      <c r="AG19" s="475">
        <f t="shared" si="20"/>
        <v>345530.41218424402</v>
      </c>
      <c r="AH19" s="475">
        <f t="shared" si="21"/>
        <v>441361.03416854399</v>
      </c>
      <c r="AI19" s="475">
        <f t="shared" si="22"/>
        <v>1037820.9874802879</v>
      </c>
      <c r="AJ19" s="460">
        <f t="shared" si="23"/>
        <v>831909.58614079899</v>
      </c>
      <c r="AK19" s="460">
        <f t="shared" si="24"/>
        <v>527472.24737406103</v>
      </c>
      <c r="AL19" s="476">
        <f t="shared" si="25"/>
        <v>36323.305148625004</v>
      </c>
      <c r="AM19" s="465">
        <f t="shared" si="26"/>
        <v>3220417.5724965609</v>
      </c>
      <c r="AN19" s="429">
        <f t="shared" si="27"/>
        <v>4.6317744617404642E-2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4163.6539482300004</v>
      </c>
      <c r="V20" s="475">
        <f t="shared" si="11"/>
        <v>5355.5218431000003</v>
      </c>
      <c r="W20" s="460">
        <f t="shared" si="12"/>
        <v>3803.6868135690002</v>
      </c>
      <c r="X20" s="476">
        <f t="shared" si="13"/>
        <v>6732.5785870740001</v>
      </c>
      <c r="Y20" s="476">
        <f t="shared" si="14"/>
        <v>10608.979550229</v>
      </c>
      <c r="Z20" s="478">
        <f t="shared" si="15"/>
        <v>478.582785016</v>
      </c>
      <c r="AA20" s="465">
        <f t="shared" si="16"/>
        <v>31143.003527217999</v>
      </c>
      <c r="AB20" s="429">
        <f t="shared" si="17"/>
        <v>8.340945035746368E-2</v>
      </c>
      <c r="AC20" s="454">
        <f t="shared" si="18"/>
        <v>99.105031316244123</v>
      </c>
      <c r="AD20" s="431"/>
      <c r="AF20" s="441" t="str">
        <f t="shared" si="19"/>
        <v>Scotland</v>
      </c>
      <c r="AG20" s="475">
        <f t="shared" si="20"/>
        <v>892021.44291162002</v>
      </c>
      <c r="AH20" s="475">
        <f t="shared" si="21"/>
        <v>1041599.6089531999</v>
      </c>
      <c r="AI20" s="475">
        <f t="shared" si="22"/>
        <v>1050136.5360671792</v>
      </c>
      <c r="AJ20" s="460">
        <f t="shared" si="23"/>
        <v>1049159.924679786</v>
      </c>
      <c r="AK20" s="460">
        <f t="shared" si="24"/>
        <v>1708205.7664394469</v>
      </c>
      <c r="AL20" s="476">
        <f t="shared" si="25"/>
        <v>110607.53851328501</v>
      </c>
      <c r="AM20" s="465">
        <f t="shared" si="26"/>
        <v>5851730.8175645173</v>
      </c>
      <c r="AN20" s="429">
        <f t="shared" si="27"/>
        <v>8.4162679986754807E-2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1961.6007951450001</v>
      </c>
      <c r="V21" s="475">
        <f t="shared" si="11"/>
        <v>1349.952397365</v>
      </c>
      <c r="W21" s="460">
        <f t="shared" si="12"/>
        <v>1520.1772661119999</v>
      </c>
      <c r="X21" s="476">
        <f t="shared" si="13"/>
        <v>3311.3433942070001</v>
      </c>
      <c r="Y21" s="476">
        <f t="shared" si="14"/>
        <v>2184.5981162070002</v>
      </c>
      <c r="Z21" s="478">
        <f t="shared" si="15"/>
        <v>195.49447041600001</v>
      </c>
      <c r="AA21" s="465">
        <f t="shared" si="16"/>
        <v>10523.166439452001</v>
      </c>
      <c r="AB21" s="429">
        <f t="shared" si="17"/>
        <v>2.8183907437434218E-2</v>
      </c>
      <c r="AC21" s="454">
        <f t="shared" si="18"/>
        <v>97.228312060233719</v>
      </c>
      <c r="AD21" s="431"/>
      <c r="AF21" s="441" t="str">
        <f t="shared" si="19"/>
        <v>Northern Ireland</v>
      </c>
      <c r="AG21" s="475">
        <f t="shared" si="20"/>
        <v>420253.45849063003</v>
      </c>
      <c r="AH21" s="475">
        <f t="shared" si="21"/>
        <v>262553.29179778002</v>
      </c>
      <c r="AI21" s="475">
        <f t="shared" si="22"/>
        <v>419696.40685139201</v>
      </c>
      <c r="AJ21" s="460">
        <f t="shared" si="23"/>
        <v>516017.56164052297</v>
      </c>
      <c r="AK21" s="460">
        <f t="shared" si="24"/>
        <v>351753.25598370098</v>
      </c>
      <c r="AL21" s="476">
        <f t="shared" si="25"/>
        <v>45181.654757910001</v>
      </c>
      <c r="AM21" s="465">
        <f t="shared" si="26"/>
        <v>2015455.6295219359</v>
      </c>
      <c r="AN21" s="429">
        <f t="shared" si="27"/>
        <v>2.8987346216577392E-2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28598.540118489</v>
      </c>
      <c r="V23" s="475">
        <f t="shared" si="11"/>
        <v>36130.17837858</v>
      </c>
      <c r="W23" s="460">
        <f t="shared" si="12"/>
        <v>43886.968456085</v>
      </c>
      <c r="X23" s="476">
        <f t="shared" si="13"/>
        <v>96542.843551195998</v>
      </c>
      <c r="Y23" s="476">
        <f t="shared" si="14"/>
        <v>115072.14924441899</v>
      </c>
      <c r="Z23" s="478">
        <f t="shared" si="15"/>
        <v>4861.5904452639998</v>
      </c>
      <c r="AA23" s="465">
        <f t="shared" si="16"/>
        <v>325092.27019403299</v>
      </c>
      <c r="AB23" s="429">
        <f t="shared" si="17"/>
        <v>0.87068569184876599</v>
      </c>
      <c r="AC23" s="454">
        <f t="shared" si="18"/>
        <v>100.95183820249582</v>
      </c>
      <c r="AD23" s="431"/>
      <c r="AF23" s="441" t="str">
        <f t="shared" si="19"/>
        <v>White</v>
      </c>
      <c r="AG23" s="475">
        <f t="shared" si="20"/>
        <v>6126952.7532433663</v>
      </c>
      <c r="AH23" s="475">
        <f t="shared" si="21"/>
        <v>7026986.4960077601</v>
      </c>
      <c r="AI23" s="475">
        <f t="shared" si="22"/>
        <v>12116483.635969736</v>
      </c>
      <c r="AJ23" s="460">
        <f t="shared" si="23"/>
        <v>15044589.700447245</v>
      </c>
      <c r="AK23" s="460">
        <f t="shared" si="24"/>
        <v>18528352.134645615</v>
      </c>
      <c r="AL23" s="476">
        <f t="shared" si="25"/>
        <v>1123585.23801139</v>
      </c>
      <c r="AM23" s="465">
        <f t="shared" si="26"/>
        <v>59966949.958325118</v>
      </c>
      <c r="AN23" s="429">
        <f t="shared" si="27"/>
        <v>0.86247631281590675</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678.17435129099999</v>
      </c>
      <c r="V24" s="475">
        <f t="shared" si="11"/>
        <v>1041.716655408</v>
      </c>
      <c r="W24" s="460">
        <f t="shared" si="12"/>
        <v>1014.292410324</v>
      </c>
      <c r="X24" s="476">
        <f t="shared" si="13"/>
        <v>1888.0525057350001</v>
      </c>
      <c r="Y24" s="476">
        <f t="shared" si="14"/>
        <v>1873.8845030340001</v>
      </c>
      <c r="Z24" s="478">
        <f t="shared" si="15"/>
        <v>65.311749383999995</v>
      </c>
      <c r="AA24" s="465">
        <f t="shared" si="16"/>
        <v>6561.4321751759999</v>
      </c>
      <c r="AB24" s="429">
        <f t="shared" si="17"/>
        <v>1.7573303448747239E-2</v>
      </c>
      <c r="AC24" s="454">
        <f t="shared" si="18"/>
        <v>98.618610202689425</v>
      </c>
      <c r="AD24" s="431"/>
      <c r="AF24" s="441" t="str">
        <f t="shared" si="19"/>
        <v>Mixed</v>
      </c>
      <c r="AG24" s="475">
        <f t="shared" si="20"/>
        <v>145292.10902395399</v>
      </c>
      <c r="AH24" s="475">
        <f t="shared" si="21"/>
        <v>202604.282589376</v>
      </c>
      <c r="AI24" s="475">
        <f t="shared" si="22"/>
        <v>280029.76336988399</v>
      </c>
      <c r="AJ24" s="460">
        <f t="shared" si="23"/>
        <v>294221.44860091503</v>
      </c>
      <c r="AK24" s="460">
        <f t="shared" si="24"/>
        <v>301723.67649206199</v>
      </c>
      <c r="AL24" s="476">
        <f t="shared" si="25"/>
        <v>15094.508330715</v>
      </c>
      <c r="AM24" s="465">
        <f t="shared" si="26"/>
        <v>1238965.788406906</v>
      </c>
      <c r="AN24" s="429">
        <f t="shared" si="27"/>
        <v>1.781945964623622E-2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3043.5624782279997</v>
      </c>
      <c r="V25" s="475">
        <f t="shared" si="11"/>
        <v>4327.3257027</v>
      </c>
      <c r="W25" s="460">
        <f t="shared" si="12"/>
        <v>5583.0507355780001</v>
      </c>
      <c r="X25" s="476">
        <f t="shared" si="13"/>
        <v>7461.5052963959997</v>
      </c>
      <c r="Y25" s="476">
        <f t="shared" si="14"/>
        <v>6468.574149477</v>
      </c>
      <c r="Z25" s="478">
        <f t="shared" si="15"/>
        <v>428.13660427999997</v>
      </c>
      <c r="AA25" s="465">
        <f t="shared" si="16"/>
        <v>27312.154966659</v>
      </c>
      <c r="AB25" s="429">
        <f t="shared" si="17"/>
        <v>7.3149393951547376E-2</v>
      </c>
      <c r="AC25" s="454">
        <f t="shared" si="18"/>
        <v>95.273488339129841</v>
      </c>
      <c r="AD25" s="431"/>
      <c r="AF25" s="441" t="str">
        <f t="shared" si="19"/>
        <v>Asian</v>
      </c>
      <c r="AG25" s="475">
        <f t="shared" si="20"/>
        <v>652052.98691423191</v>
      </c>
      <c r="AH25" s="475">
        <f t="shared" si="21"/>
        <v>841624.9418443999</v>
      </c>
      <c r="AI25" s="475">
        <f t="shared" si="22"/>
        <v>1541390.1952263978</v>
      </c>
      <c r="AJ25" s="460">
        <f t="shared" si="23"/>
        <v>1162750.9777300439</v>
      </c>
      <c r="AK25" s="460">
        <f t="shared" si="24"/>
        <v>1041538.030162311</v>
      </c>
      <c r="AL25" s="476">
        <f t="shared" si="25"/>
        <v>98948.682295924998</v>
      </c>
      <c r="AM25" s="465">
        <f t="shared" si="26"/>
        <v>5338305.8141733101</v>
      </c>
      <c r="AN25" s="429">
        <f t="shared" si="27"/>
        <v>7.6778330705357556E-2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2006.1350107200001</v>
      </c>
      <c r="V26" s="475">
        <f t="shared" si="11"/>
        <v>2352.9356123130001</v>
      </c>
      <c r="W26" s="460">
        <f t="shared" si="12"/>
        <v>3310.983390073</v>
      </c>
      <c r="X26" s="476">
        <f t="shared" si="13"/>
        <v>1701.7233432899998</v>
      </c>
      <c r="Y26" s="476">
        <f t="shared" si="14"/>
        <v>2105.352709965</v>
      </c>
      <c r="Z26" s="478">
        <f t="shared" si="15"/>
        <v>280.02010428</v>
      </c>
      <c r="AA26" s="465">
        <f t="shared" si="16"/>
        <v>11757.150170641</v>
      </c>
      <c r="AB26" s="429">
        <f t="shared" si="17"/>
        <v>3.1488852147682628E-2</v>
      </c>
      <c r="AC26" s="454">
        <f t="shared" si="18"/>
        <v>88.623773434396796</v>
      </c>
      <c r="AD26" s="431"/>
      <c r="AF26" s="441" t="str">
        <f t="shared" si="19"/>
        <v>Black</v>
      </c>
      <c r="AG26" s="475">
        <f t="shared" si="20"/>
        <v>429794.47119968</v>
      </c>
      <c r="AH26" s="475">
        <f t="shared" si="21"/>
        <v>457624.277424036</v>
      </c>
      <c r="AI26" s="475">
        <f t="shared" si="22"/>
        <v>914109.07328744303</v>
      </c>
      <c r="AJ26" s="460">
        <f t="shared" si="23"/>
        <v>265185.16071981</v>
      </c>
      <c r="AK26" s="460">
        <f t="shared" si="24"/>
        <v>338993.549994495</v>
      </c>
      <c r="AL26" s="476">
        <f t="shared" si="25"/>
        <v>64716.775108425005</v>
      </c>
      <c r="AM26" s="465">
        <f t="shared" si="26"/>
        <v>2470423.3077338887</v>
      </c>
      <c r="AN26" s="429">
        <f t="shared" si="27"/>
        <v>3.5530931405208167E-2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332.588006613</v>
      </c>
      <c r="V27" s="475">
        <f t="shared" si="11"/>
        <v>334.84360681200002</v>
      </c>
      <c r="W27" s="460">
        <f t="shared" si="12"/>
        <v>521.70506225700001</v>
      </c>
      <c r="X27" s="476">
        <f t="shared" si="13"/>
        <v>628.87519515999998</v>
      </c>
      <c r="Y27" s="476">
        <f t="shared" si="14"/>
        <v>813.03939310500004</v>
      </c>
      <c r="Z27" s="478">
        <f t="shared" si="15"/>
        <v>20.941096792</v>
      </c>
      <c r="AA27" s="465">
        <f t="shared" si="16"/>
        <v>2651.9923607389997</v>
      </c>
      <c r="AB27" s="429">
        <f t="shared" si="17"/>
        <v>7.1027582477107458E-3</v>
      </c>
      <c r="AC27" s="454">
        <f t="shared" si="18"/>
        <v>96.048569322670403</v>
      </c>
      <c r="AD27" s="431"/>
      <c r="AF27" s="441" t="str">
        <f t="shared" si="19"/>
        <v>Other ethnicity</v>
      </c>
      <c r="AG27" s="475">
        <f t="shared" si="20"/>
        <v>71253.672193421997</v>
      </c>
      <c r="AH27" s="475">
        <f t="shared" si="21"/>
        <v>65123.993540463998</v>
      </c>
      <c r="AI27" s="475">
        <f t="shared" si="22"/>
        <v>144034.34714258698</v>
      </c>
      <c r="AJ27" s="460">
        <f t="shared" si="23"/>
        <v>97999.695637240002</v>
      </c>
      <c r="AK27" s="460">
        <f t="shared" si="24"/>
        <v>130911.608705515</v>
      </c>
      <c r="AL27" s="476">
        <f t="shared" si="25"/>
        <v>4839.7962535450006</v>
      </c>
      <c r="AM27" s="465">
        <f t="shared" si="26"/>
        <v>514163.113472773</v>
      </c>
      <c r="AN27" s="429">
        <f t="shared" si="27"/>
        <v>7.3949651700166213E-3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27800.585337626999</v>
      </c>
      <c r="V29" s="475">
        <f t="shared" si="11"/>
        <v>34237.734405303003</v>
      </c>
      <c r="W29" s="460">
        <f t="shared" si="12"/>
        <v>41139.577225989</v>
      </c>
      <c r="X29" s="476">
        <f t="shared" si="13"/>
        <v>91281.709027106001</v>
      </c>
      <c r="Y29" s="476">
        <f t="shared" si="14"/>
        <v>109771.87905467099</v>
      </c>
      <c r="Z29" s="478">
        <f t="shared" si="15"/>
        <v>4366.3691844639998</v>
      </c>
      <c r="AA29" s="484">
        <f t="shared" si="16"/>
        <v>308597.85423515999</v>
      </c>
      <c r="AB29" s="485">
        <f t="shared" si="17"/>
        <v>0.82650915094786737</v>
      </c>
      <c r="AC29" s="454">
        <f t="shared" si="18"/>
        <v>101.02758838495649</v>
      </c>
      <c r="AD29" s="431"/>
      <c r="AF29" s="441" t="str">
        <f t="shared" si="19"/>
        <v>UK / ROI</v>
      </c>
      <c r="AG29" s="475">
        <f t="shared" si="20"/>
        <v>5955998.8786291378</v>
      </c>
      <c r="AH29" s="475">
        <f t="shared" si="21"/>
        <v>6658923.5956443166</v>
      </c>
      <c r="AI29" s="475">
        <f t="shared" si="22"/>
        <v>11357973.261429399</v>
      </c>
      <c r="AJ29" s="460">
        <f t="shared" si="23"/>
        <v>14224729.756796233</v>
      </c>
      <c r="AK29" s="460">
        <f t="shared" si="24"/>
        <v>17674928.668331251</v>
      </c>
      <c r="AL29" s="476">
        <f t="shared" si="25"/>
        <v>1009132.3024033901</v>
      </c>
      <c r="AM29" s="484">
        <f t="shared" si="26"/>
        <v>56881686.463233724</v>
      </c>
      <c r="AN29" s="485">
        <f t="shared" si="27"/>
        <v>0.81810242544692735</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1051.6658699340001</v>
      </c>
      <c r="V30" s="475">
        <f t="shared" si="11"/>
        <v>1454.5195630679998</v>
      </c>
      <c r="W30" s="460">
        <f t="shared" si="12"/>
        <v>1586.700925522</v>
      </c>
      <c r="X30" s="476">
        <f t="shared" si="13"/>
        <v>3281.5820692070001</v>
      </c>
      <c r="Y30" s="476">
        <f t="shared" si="14"/>
        <v>2847.437047287</v>
      </c>
      <c r="Z30" s="478">
        <f t="shared" si="15"/>
        <v>276.75526877599998</v>
      </c>
      <c r="AA30" s="484">
        <f t="shared" si="16"/>
        <v>10498.660743794</v>
      </c>
      <c r="AB30" s="429">
        <f t="shared" si="17"/>
        <v>2.8118274506311349E-2</v>
      </c>
      <c r="AC30" s="454">
        <f t="shared" si="18"/>
        <v>98.734685107207071</v>
      </c>
      <c r="AD30" s="431"/>
      <c r="AF30" s="441" t="str">
        <f t="shared" si="19"/>
        <v>Rest of Europe</v>
      </c>
      <c r="AG30" s="475">
        <f t="shared" si="20"/>
        <v>225308.95180619601</v>
      </c>
      <c r="AH30" s="475">
        <f t="shared" si="21"/>
        <v>282890.64119089599</v>
      </c>
      <c r="AI30" s="475">
        <f t="shared" si="22"/>
        <v>438062.51549370197</v>
      </c>
      <c r="AJ30" s="460">
        <f t="shared" si="23"/>
        <v>511379.75621552306</v>
      </c>
      <c r="AK30" s="460">
        <f t="shared" si="24"/>
        <v>458480.32421214099</v>
      </c>
      <c r="AL30" s="476">
        <f t="shared" si="25"/>
        <v>63962.223482134999</v>
      </c>
      <c r="AM30" s="465">
        <f t="shared" si="26"/>
        <v>1980084.4124005928</v>
      </c>
      <c r="AN30" s="429">
        <f t="shared" si="27"/>
        <v>2.8478618710112112E-2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1782.072963198</v>
      </c>
      <c r="V31" s="475">
        <f t="shared" si="11"/>
        <v>2870.8958914350001</v>
      </c>
      <c r="W31" s="460">
        <f t="shared" si="12"/>
        <v>3413.6812480939998</v>
      </c>
      <c r="X31" s="476">
        <f t="shared" si="13"/>
        <v>4496.8915114010006</v>
      </c>
      <c r="Y31" s="476">
        <f t="shared" si="14"/>
        <v>4006.6891212330002</v>
      </c>
      <c r="Z31" s="478">
        <f t="shared" si="15"/>
        <v>383.37792746399998</v>
      </c>
      <c r="AA31" s="484">
        <f t="shared" si="16"/>
        <v>16953.608662825001</v>
      </c>
      <c r="AB31" s="429">
        <f t="shared" si="17"/>
        <v>4.5406384098627392E-2</v>
      </c>
      <c r="AC31" s="454">
        <f t="shared" si="18"/>
        <v>95.174378243727801</v>
      </c>
      <c r="AD31" s="431"/>
      <c r="AF31" s="441" t="str">
        <f t="shared" si="19"/>
        <v>Middle East and Asia</v>
      </c>
      <c r="AG31" s="475">
        <f t="shared" si="20"/>
        <v>381791.406243412</v>
      </c>
      <c r="AH31" s="475">
        <f t="shared" si="21"/>
        <v>558362.77499582001</v>
      </c>
      <c r="AI31" s="475">
        <f t="shared" si="22"/>
        <v>942462.29429895384</v>
      </c>
      <c r="AJ31" s="460">
        <f t="shared" si="23"/>
        <v>700765.43457698904</v>
      </c>
      <c r="AK31" s="460">
        <f t="shared" si="24"/>
        <v>645137.39788221905</v>
      </c>
      <c r="AL31" s="476">
        <f t="shared" si="25"/>
        <v>88604.292099015001</v>
      </c>
      <c r="AM31" s="465">
        <f t="shared" si="26"/>
        <v>3317123.6000964087</v>
      </c>
      <c r="AN31" s="429">
        <f t="shared" si="27"/>
        <v>4.7708621728369177E-2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932.412534435</v>
      </c>
      <c r="V32" s="475">
        <f t="shared" si="11"/>
        <v>935.753224692</v>
      </c>
      <c r="W32" s="460">
        <f t="shared" si="12"/>
        <v>1579.5202724390001</v>
      </c>
      <c r="X32" s="476">
        <f t="shared" si="13"/>
        <v>1007.3930379389999</v>
      </c>
      <c r="Y32" s="476">
        <f t="shared" si="14"/>
        <v>1444.465750068</v>
      </c>
      <c r="Z32" s="478">
        <f t="shared" si="15"/>
        <v>90.192804463999991</v>
      </c>
      <c r="AA32" s="484">
        <f t="shared" si="16"/>
        <v>5989.7376240370004</v>
      </c>
      <c r="AB32" s="429">
        <f t="shared" si="17"/>
        <v>1.6042149645897556E-2</v>
      </c>
      <c r="AC32" s="454">
        <f t="shared" si="18"/>
        <v>90.811695260647767</v>
      </c>
      <c r="AD32" s="431"/>
      <c r="AF32" s="441" t="str">
        <f t="shared" si="19"/>
        <v>Africa</v>
      </c>
      <c r="AG32" s="475">
        <f t="shared" si="20"/>
        <v>199760.11087788999</v>
      </c>
      <c r="AH32" s="475">
        <f t="shared" si="21"/>
        <v>181995.37252782399</v>
      </c>
      <c r="AI32" s="475">
        <f t="shared" si="22"/>
        <v>436080.05307634902</v>
      </c>
      <c r="AJ32" s="460">
        <f t="shared" si="23"/>
        <v>156985.37939627099</v>
      </c>
      <c r="AK32" s="460">
        <f t="shared" si="24"/>
        <v>232580.77857612399</v>
      </c>
      <c r="AL32" s="476">
        <f t="shared" si="25"/>
        <v>20844.88704089</v>
      </c>
      <c r="AM32" s="465">
        <f t="shared" si="26"/>
        <v>1228246.5814953481</v>
      </c>
      <c r="AN32" s="429">
        <f t="shared" si="27"/>
        <v>1.7665290356989122E-2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120.37036041</v>
      </c>
      <c r="V33" s="475">
        <f t="shared" si="11"/>
        <v>132.63695745300001</v>
      </c>
      <c r="W33" s="460">
        <f t="shared" si="12"/>
        <v>724.25994488200001</v>
      </c>
      <c r="X33" s="476">
        <f t="shared" si="13"/>
        <v>1411.1694795799999</v>
      </c>
      <c r="Y33" s="476">
        <f t="shared" si="14"/>
        <v>1707.4048969620001</v>
      </c>
      <c r="Z33" s="478">
        <f t="shared" si="15"/>
        <v>140.74411327199999</v>
      </c>
      <c r="AA33" s="484">
        <f t="shared" si="16"/>
        <v>4236.585752559</v>
      </c>
      <c r="AB33" s="429">
        <f t="shared" si="17"/>
        <v>1.1346731175250084E-2</v>
      </c>
      <c r="AC33" s="454">
        <f t="shared" si="18"/>
        <v>101.2877499049583</v>
      </c>
      <c r="AD33" s="431"/>
      <c r="AF33" s="441" t="str">
        <f t="shared" si="19"/>
        <v>Australia, New Zealand and North America</v>
      </c>
      <c r="AG33" s="475">
        <f t="shared" si="20"/>
        <v>25788.15240454</v>
      </c>
      <c r="AH33" s="475">
        <f t="shared" si="21"/>
        <v>25796.665024115999</v>
      </c>
      <c r="AI33" s="475">
        <f t="shared" si="22"/>
        <v>199956.48091146199</v>
      </c>
      <c r="AJ33" s="460">
        <f t="shared" si="23"/>
        <v>219907.19391661999</v>
      </c>
      <c r="AK33" s="460">
        <f t="shared" si="24"/>
        <v>274917.94821816601</v>
      </c>
      <c r="AL33" s="476">
        <f t="shared" si="25"/>
        <v>32528.039905845002</v>
      </c>
      <c r="AM33" s="465">
        <f t="shared" si="26"/>
        <v>778894.48038074886</v>
      </c>
      <c r="AN33" s="429">
        <f t="shared" si="27"/>
        <v>1.1202471360946514E-2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10992.309214796998</v>
      </c>
      <c r="V35" s="475">
        <f t="shared" si="11"/>
        <v>14087.082135984001</v>
      </c>
      <c r="W35" s="460">
        <f t="shared" si="12"/>
        <v>18046.669967425998</v>
      </c>
      <c r="X35" s="476">
        <f t="shared" si="13"/>
        <v>41140.789470900003</v>
      </c>
      <c r="Y35" s="476">
        <f t="shared" si="14"/>
        <v>51110.108740476004</v>
      </c>
      <c r="Z35" s="478">
        <f t="shared" si="15"/>
        <v>2453.0954053199998</v>
      </c>
      <c r="AA35" s="484">
        <f t="shared" si="16"/>
        <v>137830.05493490299</v>
      </c>
      <c r="AB35" s="429">
        <f t="shared" si="17"/>
        <v>0.36914644776673045</v>
      </c>
      <c r="AC35" s="454">
        <f t="shared" si="18"/>
        <v>101.50908261828246</v>
      </c>
      <c r="AD35" s="431"/>
      <c r="AF35" s="441" t="str">
        <f t="shared" si="19"/>
        <v>Christian</v>
      </c>
      <c r="AG35" s="475">
        <f t="shared" si="20"/>
        <v>2354992.9097451176</v>
      </c>
      <c r="AH35" s="475">
        <f t="shared" si="21"/>
        <v>2739807.5619908483</v>
      </c>
      <c r="AI35" s="475">
        <f t="shared" si="22"/>
        <v>4982394.2969053658</v>
      </c>
      <c r="AJ35" s="460">
        <f t="shared" si="23"/>
        <v>6411104.9019801002</v>
      </c>
      <c r="AK35" s="460">
        <f t="shared" si="24"/>
        <v>8229498.6111028679</v>
      </c>
      <c r="AL35" s="476">
        <f t="shared" si="25"/>
        <v>566946.52005007502</v>
      </c>
      <c r="AM35" s="465">
        <f t="shared" si="26"/>
        <v>25284744.801774371</v>
      </c>
      <c r="AN35" s="429">
        <f t="shared" si="27"/>
        <v>0.36365853995043856</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154.74238389000001</v>
      </c>
      <c r="V36" s="475">
        <f t="shared" si="11"/>
        <v>46.223667204000002</v>
      </c>
      <c r="W36" s="460">
        <f t="shared" si="12"/>
        <v>141.61664032499999</v>
      </c>
      <c r="X36" s="476">
        <f t="shared" si="13"/>
        <v>505.14210769199997</v>
      </c>
      <c r="Y36" s="476">
        <f t="shared" si="14"/>
        <v>846.49742482499994</v>
      </c>
      <c r="Z36" s="478">
        <f t="shared" si="15"/>
        <v>8.892419760000001</v>
      </c>
      <c r="AA36" s="465">
        <f t="shared" si="16"/>
        <v>1703.1146436959998</v>
      </c>
      <c r="AB36" s="429">
        <f t="shared" si="17"/>
        <v>4.5614051387907594E-3</v>
      </c>
      <c r="AC36" s="454">
        <f t="shared" si="18"/>
        <v>106.31449759588347</v>
      </c>
      <c r="AD36" s="431"/>
      <c r="AF36" s="441" t="str">
        <f t="shared" si="19"/>
        <v>Jewish</v>
      </c>
      <c r="AG36" s="475">
        <f t="shared" si="20"/>
        <v>33152.016539659999</v>
      </c>
      <c r="AH36" s="475">
        <f t="shared" si="21"/>
        <v>8990.0769886880007</v>
      </c>
      <c r="AI36" s="475">
        <f t="shared" si="22"/>
        <v>39098.068639575002</v>
      </c>
      <c r="AJ36" s="460">
        <f t="shared" si="23"/>
        <v>78717.960556188002</v>
      </c>
      <c r="AK36" s="460">
        <f t="shared" si="24"/>
        <v>136298.85659747498</v>
      </c>
      <c r="AL36" s="476">
        <f t="shared" si="25"/>
        <v>2055.1693288500001</v>
      </c>
      <c r="AM36" s="465">
        <f t="shared" si="26"/>
        <v>298312.14865043596</v>
      </c>
      <c r="AN36" s="429">
        <f t="shared" si="27"/>
        <v>4.2904827111437888E-3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97.180786007999998</v>
      </c>
      <c r="V37" s="475">
        <f t="shared" si="11"/>
        <v>150.39116149200001</v>
      </c>
      <c r="W37" s="460">
        <f t="shared" si="12"/>
        <v>231.49628383300001</v>
      </c>
      <c r="X37" s="476">
        <f t="shared" si="13"/>
        <v>272.84555066600001</v>
      </c>
      <c r="Y37" s="476">
        <f t="shared" si="14"/>
        <v>461.02524823799996</v>
      </c>
      <c r="Z37" s="478">
        <f t="shared" si="15"/>
        <v>7.7444384079999997</v>
      </c>
      <c r="AA37" s="465">
        <f t="shared" si="16"/>
        <v>1220.6834686449999</v>
      </c>
      <c r="AB37" s="429">
        <f t="shared" si="17"/>
        <v>3.2693229826447939E-3</v>
      </c>
      <c r="AC37" s="454">
        <f t="shared" si="18"/>
        <v>97.759241770358969</v>
      </c>
      <c r="AD37" s="431"/>
      <c r="AF37" s="441" t="str">
        <f t="shared" si="19"/>
        <v>Buddhist</v>
      </c>
      <c r="AG37" s="475">
        <f t="shared" si="20"/>
        <v>20820.016753552001</v>
      </c>
      <c r="AH37" s="475">
        <f t="shared" si="21"/>
        <v>29249.693977424002</v>
      </c>
      <c r="AI37" s="475">
        <f t="shared" si="22"/>
        <v>63912.387515603004</v>
      </c>
      <c r="AJ37" s="460">
        <f t="shared" si="23"/>
        <v>42518.421981074003</v>
      </c>
      <c r="AK37" s="460">
        <f t="shared" si="24"/>
        <v>74232.020505434004</v>
      </c>
      <c r="AL37" s="476">
        <f t="shared" si="25"/>
        <v>1789.8539109549999</v>
      </c>
      <c r="AM37" s="465">
        <f t="shared" si="26"/>
        <v>232522.39464404198</v>
      </c>
      <c r="AN37" s="429">
        <f t="shared" si="27"/>
        <v>3.3442597584017546E-3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3634.1608149089998</v>
      </c>
      <c r="V38" s="475">
        <f t="shared" si="11"/>
        <v>4548.3324623879998</v>
      </c>
      <c r="W38" s="460">
        <f t="shared" si="12"/>
        <v>3973.552965156</v>
      </c>
      <c r="X38" s="476">
        <f t="shared" si="13"/>
        <v>4001.4711840220002</v>
      </c>
      <c r="Y38" s="476">
        <f t="shared" si="14"/>
        <v>1813.1553456030001</v>
      </c>
      <c r="Z38" s="478">
        <f t="shared" si="15"/>
        <v>51.105692959999992</v>
      </c>
      <c r="AA38" s="465">
        <f t="shared" si="16"/>
        <v>18021.778465038002</v>
      </c>
      <c r="AB38" s="429">
        <f t="shared" si="17"/>
        <v>4.8267233920423175E-2</v>
      </c>
      <c r="AC38" s="454">
        <f t="shared" si="18"/>
        <v>91.00807534344672</v>
      </c>
      <c r="AD38" s="431"/>
      <c r="AF38" s="441" t="str">
        <f t="shared" si="19"/>
        <v>Muslim</v>
      </c>
      <c r="AG38" s="475">
        <f t="shared" si="20"/>
        <v>778582.80591884593</v>
      </c>
      <c r="AH38" s="475">
        <f t="shared" si="21"/>
        <v>884608.71844193607</v>
      </c>
      <c r="AI38" s="475">
        <f t="shared" si="22"/>
        <v>1097033.8388067959</v>
      </c>
      <c r="AJ38" s="460">
        <f t="shared" si="23"/>
        <v>623562.45110855799</v>
      </c>
      <c r="AK38" s="460">
        <f t="shared" si="24"/>
        <v>291945.36591812898</v>
      </c>
      <c r="AL38" s="476">
        <f t="shared" si="25"/>
        <v>11811.279217099998</v>
      </c>
      <c r="AM38" s="465">
        <f t="shared" si="26"/>
        <v>3687544.459411365</v>
      </c>
      <c r="AN38" s="429">
        <f t="shared" si="27"/>
        <v>5.3036209960788699E-2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262.86168893400003</v>
      </c>
      <c r="V39" s="475">
        <f t="shared" si="11"/>
        <v>527.68738436700005</v>
      </c>
      <c r="W39" s="460">
        <f t="shared" si="12"/>
        <v>1576.5375630179999</v>
      </c>
      <c r="X39" s="476">
        <f t="shared" si="13"/>
        <v>1651.2223790160001</v>
      </c>
      <c r="Y39" s="476">
        <f t="shared" si="14"/>
        <v>2295.2542015710001</v>
      </c>
      <c r="Z39" s="478">
        <f t="shared" si="15"/>
        <v>17.474370367999999</v>
      </c>
      <c r="AA39" s="465">
        <f t="shared" si="16"/>
        <v>6331.0375872739996</v>
      </c>
      <c r="AB39" s="429">
        <f t="shared" si="17"/>
        <v>1.6956243956542348E-2</v>
      </c>
      <c r="AC39" s="454">
        <f t="shared" si="18"/>
        <v>96.230631893406667</v>
      </c>
      <c r="AD39" s="431"/>
      <c r="AF39" s="441" t="str">
        <f t="shared" si="19"/>
        <v>Hindu</v>
      </c>
      <c r="AG39" s="475">
        <f t="shared" si="20"/>
        <v>56315.502192196</v>
      </c>
      <c r="AH39" s="475">
        <f t="shared" si="21"/>
        <v>102630.32983692399</v>
      </c>
      <c r="AI39" s="475">
        <f t="shared" si="22"/>
        <v>435256.57514743798</v>
      </c>
      <c r="AJ39" s="460">
        <f t="shared" si="23"/>
        <v>257315.42890922399</v>
      </c>
      <c r="AK39" s="460">
        <f t="shared" si="24"/>
        <v>369570.55520795303</v>
      </c>
      <c r="AL39" s="476">
        <f t="shared" si="25"/>
        <v>4038.5846586799998</v>
      </c>
      <c r="AM39" s="465">
        <f t="shared" si="26"/>
        <v>1225126.975952415</v>
      </c>
      <c r="AN39" s="429">
        <f t="shared" si="27"/>
        <v>1.7620422544169245E-2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110.912855103</v>
      </c>
      <c r="V40" s="475">
        <f t="shared" si="11"/>
        <v>153.205254774</v>
      </c>
      <c r="W40" s="460">
        <f t="shared" si="12"/>
        <v>465.18985326699999</v>
      </c>
      <c r="X40" s="476">
        <f t="shared" si="13"/>
        <v>698.69342381900003</v>
      </c>
      <c r="Y40" s="476">
        <f t="shared" si="14"/>
        <v>902.68630056899997</v>
      </c>
      <c r="Z40" s="478">
        <f t="shared" si="15"/>
        <v>36.482936391999999</v>
      </c>
      <c r="AA40" s="465">
        <f t="shared" si="16"/>
        <v>2367.1706239240002</v>
      </c>
      <c r="AB40" s="429">
        <f t="shared" si="17"/>
        <v>6.3399280185443595E-3</v>
      </c>
      <c r="AC40" s="454">
        <f t="shared" si="18"/>
        <v>99.13632444995487</v>
      </c>
      <c r="AD40" s="431"/>
      <c r="AF40" s="441" t="str">
        <f t="shared" si="19"/>
        <v>Sikh</v>
      </c>
      <c r="AG40" s="475">
        <f t="shared" si="20"/>
        <v>23761.975965482001</v>
      </c>
      <c r="AH40" s="475">
        <f t="shared" si="21"/>
        <v>29797.009168728</v>
      </c>
      <c r="AI40" s="475">
        <f t="shared" si="22"/>
        <v>128431.41012049699</v>
      </c>
      <c r="AJ40" s="460">
        <f t="shared" si="23"/>
        <v>108879.700463591</v>
      </c>
      <c r="AK40" s="460">
        <f t="shared" si="24"/>
        <v>145346.113320067</v>
      </c>
      <c r="AL40" s="476">
        <f t="shared" si="25"/>
        <v>8431.7445557949995</v>
      </c>
      <c r="AM40" s="465">
        <f t="shared" si="26"/>
        <v>444647.95359415998</v>
      </c>
      <c r="AN40" s="429">
        <f t="shared" si="27"/>
        <v>6.3951614644991465E-3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383.18681934900002</v>
      </c>
      <c r="V41" s="475">
        <f t="shared" si="11"/>
        <v>433.14563034599996</v>
      </c>
      <c r="W41" s="460">
        <f t="shared" si="12"/>
        <v>881.06503064899994</v>
      </c>
      <c r="X41" s="476">
        <f t="shared" si="13"/>
        <v>679.50429546600003</v>
      </c>
      <c r="Y41" s="476">
        <f t="shared" si="14"/>
        <v>924.40723859100001</v>
      </c>
      <c r="Z41" s="478">
        <f t="shared" si="15"/>
        <v>12.927002928</v>
      </c>
      <c r="AA41" s="465">
        <f t="shared" si="16"/>
        <v>3314.2360173289999</v>
      </c>
      <c r="AB41" s="429">
        <f t="shared" si="17"/>
        <v>8.876427230877804E-3</v>
      </c>
      <c r="AC41" s="454">
        <f t="shared" si="18"/>
        <v>92.486532977861884</v>
      </c>
      <c r="AD41" s="431"/>
      <c r="AF41" s="441" t="str">
        <f t="shared" si="19"/>
        <v>Other religion</v>
      </c>
      <c r="AG41" s="475">
        <f t="shared" si="20"/>
        <v>82093.964520206006</v>
      </c>
      <c r="AH41" s="475">
        <f t="shared" si="21"/>
        <v>84242.830559911992</v>
      </c>
      <c r="AI41" s="475">
        <f t="shared" si="22"/>
        <v>243247.83418945898</v>
      </c>
      <c r="AJ41" s="460">
        <f t="shared" si="23"/>
        <v>105889.395308274</v>
      </c>
      <c r="AK41" s="460">
        <f t="shared" si="24"/>
        <v>148843.51204781301</v>
      </c>
      <c r="AL41" s="476">
        <f t="shared" si="25"/>
        <v>2987.6209905300002</v>
      </c>
      <c r="AM41" s="465">
        <f t="shared" si="26"/>
        <v>667305.15761619399</v>
      </c>
      <c r="AN41" s="429">
        <f t="shared" si="27"/>
        <v>9.5975348465084289E-3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19023.64543701</v>
      </c>
      <c r="V42" s="475">
        <f t="shared" si="11"/>
        <v>24240.932303444999</v>
      </c>
      <c r="W42" s="460">
        <f t="shared" si="12"/>
        <v>29000.871696326001</v>
      </c>
      <c r="X42" s="476">
        <f t="shared" si="13"/>
        <v>59273.331696642002</v>
      </c>
      <c r="Y42" s="476">
        <f t="shared" si="14"/>
        <v>67979.865500126994</v>
      </c>
      <c r="Z42" s="478">
        <f t="shared" si="15"/>
        <v>3068.2777395199996</v>
      </c>
      <c r="AA42" s="465">
        <f t="shared" si="16"/>
        <v>202586.92437307001</v>
      </c>
      <c r="AB42" s="429">
        <f t="shared" si="17"/>
        <v>0.54258299129044529</v>
      </c>
      <c r="AC42" s="454">
        <f t="shared" si="18"/>
        <v>100.09696432069335</v>
      </c>
      <c r="AD42" s="431"/>
      <c r="AF42" s="441" t="str">
        <f t="shared" si="19"/>
        <v>No religion</v>
      </c>
      <c r="AG42" s="475">
        <f t="shared" si="20"/>
        <v>4075626.8083649399</v>
      </c>
      <c r="AH42" s="475">
        <f t="shared" si="21"/>
        <v>4714637.7790355403</v>
      </c>
      <c r="AI42" s="475">
        <f t="shared" si="22"/>
        <v>8006672.5886752671</v>
      </c>
      <c r="AJ42" s="460">
        <f t="shared" si="23"/>
        <v>9236758.7565577384</v>
      </c>
      <c r="AK42" s="460">
        <f t="shared" si="24"/>
        <v>10945783.96530026</v>
      </c>
      <c r="AL42" s="476">
        <f t="shared" si="25"/>
        <v>709124.22859519988</v>
      </c>
      <c r="AM42" s="465">
        <f t="shared" si="26"/>
        <v>37688604.126528949</v>
      </c>
      <c r="AN42" s="429">
        <f t="shared" si="27"/>
        <v>0.54205738902540868</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2996.0790243659999</v>
      </c>
      <c r="V45" s="475">
        <f t="shared" si="11"/>
        <v>4389.6321564809996</v>
      </c>
      <c r="W45" s="460">
        <f t="shared" si="12"/>
        <v>7793.2444457260008</v>
      </c>
      <c r="X45" s="476">
        <f t="shared" si="13"/>
        <v>36555.384207590003</v>
      </c>
      <c r="Y45" s="476">
        <f t="shared" si="14"/>
        <v>55730.840039873998</v>
      </c>
      <c r="Z45" s="478">
        <f t="shared" si="15"/>
        <v>1620.5973002239998</v>
      </c>
      <c r="AA45" s="465">
        <f t="shared" si="16"/>
        <v>109085.77717426101</v>
      </c>
      <c r="AB45" s="429">
        <f t="shared" si="17"/>
        <v>0.29216143869905858</v>
      </c>
      <c r="AC45" s="454">
        <f t="shared" si="18"/>
        <v>108.6766800729982</v>
      </c>
      <c r="AD45" s="431"/>
      <c r="AF45" s="441" t="str">
        <f t="shared" si="19"/>
        <v>Detached house</v>
      </c>
      <c r="AG45" s="475">
        <f t="shared" si="20"/>
        <v>641880.12923800398</v>
      </c>
      <c r="AH45" s="475">
        <f t="shared" si="21"/>
        <v>853742.97250413196</v>
      </c>
      <c r="AI45" s="475">
        <f t="shared" si="22"/>
        <v>2151589.0051106662</v>
      </c>
      <c r="AJ45" s="460">
        <f t="shared" si="23"/>
        <v>5696546.0775325103</v>
      </c>
      <c r="AK45" s="460">
        <f t="shared" si="24"/>
        <v>8973506.0637921821</v>
      </c>
      <c r="AL45" s="476">
        <f t="shared" si="25"/>
        <v>374543.93244223995</v>
      </c>
      <c r="AM45" s="465">
        <f t="shared" si="26"/>
        <v>18691808.180619735</v>
      </c>
      <c r="AN45" s="429">
        <f t="shared" si="27"/>
        <v>0.26883544703685608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10796.523989697002</v>
      </c>
      <c r="V46" s="475">
        <f t="shared" si="11"/>
        <v>9298.3742494500002</v>
      </c>
      <c r="W46" s="460">
        <f t="shared" si="12"/>
        <v>12527.510798072</v>
      </c>
      <c r="X46" s="476">
        <f t="shared" si="13"/>
        <v>17995.253449963002</v>
      </c>
      <c r="Y46" s="476">
        <f t="shared" si="14"/>
        <v>13164.976725822</v>
      </c>
      <c r="Z46" s="478">
        <f t="shared" si="15"/>
        <v>1826.0779250560001</v>
      </c>
      <c r="AA46" s="465">
        <f t="shared" si="16"/>
        <v>65608.717138060005</v>
      </c>
      <c r="AB46" s="429">
        <f t="shared" si="17"/>
        <v>0.17571802380464682</v>
      </c>
      <c r="AC46" s="454">
        <f t="shared" si="18"/>
        <v>94.517118601559787</v>
      </c>
      <c r="AD46" s="431"/>
      <c r="AF46" s="441" t="str">
        <f t="shared" si="19"/>
        <v>Flat or maisonette</v>
      </c>
      <c r="AG46" s="475">
        <f t="shared" si="20"/>
        <v>2313047.8727257182</v>
      </c>
      <c r="AH46" s="475">
        <f t="shared" si="21"/>
        <v>1808448.0403354</v>
      </c>
      <c r="AI46" s="475">
        <f t="shared" si="22"/>
        <v>3458643.5318757519</v>
      </c>
      <c r="AJ46" s="460">
        <f t="shared" si="23"/>
        <v>2804259.6918816073</v>
      </c>
      <c r="AK46" s="460">
        <f t="shared" si="24"/>
        <v>2119759.874323146</v>
      </c>
      <c r="AL46" s="476">
        <f t="shared" si="25"/>
        <v>422033.53473556001</v>
      </c>
      <c r="AM46" s="465">
        <f t="shared" si="26"/>
        <v>12926192.545877183</v>
      </c>
      <c r="AN46" s="429">
        <f t="shared" si="27"/>
        <v>0.18591132104374899</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10793.580054237</v>
      </c>
      <c r="V47" s="450">
        <f t="shared" si="11"/>
        <v>14575.214643560999</v>
      </c>
      <c r="W47" s="451">
        <f t="shared" si="12"/>
        <v>18455.034407316001</v>
      </c>
      <c r="X47" s="456">
        <f t="shared" si="13"/>
        <v>37565.234556967</v>
      </c>
      <c r="Y47" s="456">
        <f t="shared" si="14"/>
        <v>40229.560488788993</v>
      </c>
      <c r="Z47" s="487">
        <f t="shared" si="15"/>
        <v>1339.742704048</v>
      </c>
      <c r="AA47" s="457">
        <f t="shared" si="16"/>
        <v>122958.36685491799</v>
      </c>
      <c r="AB47" s="453">
        <f t="shared" si="17"/>
        <v>0.32931601434192964</v>
      </c>
      <c r="AC47" s="454">
        <f t="shared" si="18"/>
        <v>100.05915174917672</v>
      </c>
      <c r="AD47" s="431" t="str">
        <f>VLOOKUP(1,$S$47:$T$51,2,FALSE)</f>
        <v>Owned outright</v>
      </c>
      <c r="AF47" s="441" t="str">
        <f t="shared" si="19"/>
        <v>Semi-detached house</v>
      </c>
      <c r="AG47" s="450">
        <f t="shared" si="20"/>
        <v>2312417.1638364778</v>
      </c>
      <c r="AH47" s="450">
        <f t="shared" si="21"/>
        <v>2834744.8330738917</v>
      </c>
      <c r="AI47" s="450">
        <f t="shared" si="22"/>
        <v>5095137.1275793565</v>
      </c>
      <c r="AJ47" s="451">
        <f t="shared" si="23"/>
        <v>5853914.3878741637</v>
      </c>
      <c r="AK47" s="451">
        <f t="shared" si="24"/>
        <v>6477566.1865415266</v>
      </c>
      <c r="AL47" s="456">
        <f t="shared" si="25"/>
        <v>309634.29395173001</v>
      </c>
      <c r="AM47" s="457">
        <f t="shared" si="26"/>
        <v>22883413.992857147</v>
      </c>
      <c r="AN47" s="453">
        <f t="shared" si="27"/>
        <v>0.32912133331635929</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10072.816931699999</v>
      </c>
      <c r="V48" s="459">
        <f t="shared" si="11"/>
        <v>15923.778950508</v>
      </c>
      <c r="W48" s="460">
        <f t="shared" si="12"/>
        <v>15541.210403203</v>
      </c>
      <c r="X48" s="464">
        <f t="shared" si="13"/>
        <v>16107.127893703</v>
      </c>
      <c r="Y48" s="464">
        <f t="shared" si="14"/>
        <v>17207.622871848002</v>
      </c>
      <c r="Z48" s="478">
        <f t="shared" si="15"/>
        <v>869.58207067199999</v>
      </c>
      <c r="AA48" s="465">
        <f t="shared" si="16"/>
        <v>75722.139121633998</v>
      </c>
      <c r="AB48" s="462">
        <f t="shared" si="17"/>
        <v>0.20280452392804552</v>
      </c>
      <c r="AC48" s="454">
        <f t="shared" si="18"/>
        <v>93.83368421522421</v>
      </c>
      <c r="AD48" s="431" t="str">
        <f t="shared" ref="AD48:AD51" si="32">VLOOKUP(1,$S$47:$T$51,2,FALSE)</f>
        <v>Owned outright</v>
      </c>
      <c r="AF48" s="441" t="str">
        <f t="shared" si="19"/>
        <v>Terraced house</v>
      </c>
      <c r="AG48" s="459">
        <f t="shared" si="20"/>
        <v>2158000.8341998002</v>
      </c>
      <c r="AH48" s="459">
        <f t="shared" si="21"/>
        <v>3097028.1540865758</v>
      </c>
      <c r="AI48" s="459">
        <f t="shared" si="22"/>
        <v>4290677.3504302725</v>
      </c>
      <c r="AJ48" s="460">
        <f t="shared" si="23"/>
        <v>2510026.859576467</v>
      </c>
      <c r="AK48" s="460">
        <f t="shared" si="24"/>
        <v>2770686.8956846641</v>
      </c>
      <c r="AL48" s="464">
        <f t="shared" si="25"/>
        <v>200973.23887046997</v>
      </c>
      <c r="AM48" s="465">
        <f t="shared" si="26"/>
        <v>15027393.332848249</v>
      </c>
      <c r="AN48" s="462">
        <f t="shared" si="27"/>
        <v>0.21613189935383689</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2685.7101748140003</v>
      </c>
      <c r="V49" s="459">
        <f t="shared" si="11"/>
        <v>2073.8872838970001</v>
      </c>
      <c r="W49" s="460">
        <f t="shared" si="12"/>
        <v>3739.7835148730001</v>
      </c>
      <c r="X49" s="464">
        <f t="shared" si="13"/>
        <v>13334.823674133</v>
      </c>
      <c r="Y49" s="464">
        <f t="shared" si="14"/>
        <v>6963.9312747960003</v>
      </c>
      <c r="Z49" s="478">
        <f t="shared" si="15"/>
        <v>479.69358382399997</v>
      </c>
      <c r="AA49" s="465">
        <f t="shared" si="16"/>
        <v>29277.829506336999</v>
      </c>
      <c r="AB49" s="462">
        <f t="shared" si="17"/>
        <v>7.8414006043085363E-2</v>
      </c>
      <c r="AC49" s="454">
        <f t="shared" si="18"/>
        <v>102.454766507673</v>
      </c>
      <c r="AD49" s="431" t="str">
        <f t="shared" si="32"/>
        <v>Owned outright</v>
      </c>
      <c r="AF49" s="441" t="str">
        <f t="shared" si="19"/>
        <v>Bungalow</v>
      </c>
      <c r="AG49" s="459">
        <f t="shared" si="20"/>
        <v>575386.69043291605</v>
      </c>
      <c r="AH49" s="459">
        <f t="shared" si="21"/>
        <v>403351.950978084</v>
      </c>
      <c r="AI49" s="459">
        <f t="shared" si="22"/>
        <v>1032493.866724243</v>
      </c>
      <c r="AJ49" s="460">
        <f t="shared" si="23"/>
        <v>2078009.550223737</v>
      </c>
      <c r="AK49" s="460">
        <f t="shared" si="24"/>
        <v>1121298.0008466281</v>
      </c>
      <c r="AL49" s="464">
        <f t="shared" si="25"/>
        <v>110864.26049699</v>
      </c>
      <c r="AM49" s="465">
        <f t="shared" si="26"/>
        <v>5321404.3197025983</v>
      </c>
      <c r="AN49" s="462">
        <f t="shared" si="27"/>
        <v>7.6535244494664686E-2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7112.3695775100005</v>
      </c>
      <c r="V51" s="468">
        <f t="shared" si="11"/>
        <v>12760.162521677999</v>
      </c>
      <c r="W51" s="469">
        <f t="shared" si="12"/>
        <v>19338.371898294001</v>
      </c>
      <c r="X51" s="473">
        <f t="shared" si="13"/>
        <v>51596.943248588999</v>
      </c>
      <c r="Y51" s="473">
        <f t="shared" si="14"/>
        <v>64637.697939201003</v>
      </c>
      <c r="Z51" s="488">
        <f t="shared" si="15"/>
        <v>1629.8809737840002</v>
      </c>
      <c r="AA51" s="489">
        <f t="shared" si="16"/>
        <v>157075.42615905599</v>
      </c>
      <c r="AB51" s="490">
        <f t="shared" si="17"/>
        <v>0.42069079654250013</v>
      </c>
      <c r="AC51" s="454">
        <f t="shared" si="18"/>
        <v>103.83669742033341</v>
      </c>
      <c r="AD51" s="431" t="str">
        <f t="shared" si="32"/>
        <v>Owned outright</v>
      </c>
      <c r="AF51" s="441" t="str">
        <f t="shared" si="19"/>
        <v>Owned outright</v>
      </c>
      <c r="AG51" s="468">
        <f t="shared" si="20"/>
        <v>1523754.4358719401</v>
      </c>
      <c r="AH51" s="468">
        <f t="shared" si="21"/>
        <v>2481733.9340858161</v>
      </c>
      <c r="AI51" s="468">
        <f t="shared" si="22"/>
        <v>5339012.3513871543</v>
      </c>
      <c r="AJ51" s="469">
        <f t="shared" si="23"/>
        <v>8040521.8286391208</v>
      </c>
      <c r="AK51" s="469">
        <f t="shared" si="24"/>
        <v>10407644.564338043</v>
      </c>
      <c r="AL51" s="473">
        <f t="shared" si="25"/>
        <v>376689.52629346505</v>
      </c>
      <c r="AM51" s="489">
        <f t="shared" si="26"/>
        <v>28169356.640615538</v>
      </c>
      <c r="AN51" s="490">
        <f t="shared" si="27"/>
        <v>0.40514654933557237</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5840.1644354729997</v>
      </c>
      <c r="V52" s="475">
        <f t="shared" si="11"/>
        <v>10707.740796324</v>
      </c>
      <c r="W52" s="460">
        <f t="shared" si="12"/>
        <v>14755.686151070002</v>
      </c>
      <c r="X52" s="476">
        <f t="shared" si="13"/>
        <v>31146.843572343001</v>
      </c>
      <c r="Y52" s="476">
        <f t="shared" si="14"/>
        <v>38729.752294077</v>
      </c>
      <c r="Z52" s="478">
        <f t="shared" si="15"/>
        <v>1522.814211632</v>
      </c>
      <c r="AA52" s="465">
        <f t="shared" si="16"/>
        <v>102703.001460919</v>
      </c>
      <c r="AB52" s="429">
        <f t="shared" si="17"/>
        <v>0.27506662594153064</v>
      </c>
      <c r="AC52" s="454">
        <f t="shared" si="18"/>
        <v>101.46296849348737</v>
      </c>
      <c r="AD52" s="431"/>
      <c r="AF52" s="441" t="str">
        <f t="shared" si="19"/>
        <v>Mortgaged: full ownership</v>
      </c>
      <c r="AG52" s="475">
        <f t="shared" si="20"/>
        <v>1251197.138702262</v>
      </c>
      <c r="AH52" s="475">
        <f t="shared" si="21"/>
        <v>2082556.836285328</v>
      </c>
      <c r="AI52" s="475">
        <f t="shared" si="22"/>
        <v>4073806.7831193702</v>
      </c>
      <c r="AJ52" s="460">
        <f t="shared" si="23"/>
        <v>4853715.353447427</v>
      </c>
      <c r="AK52" s="460">
        <f t="shared" si="24"/>
        <v>6236074.4394201115</v>
      </c>
      <c r="AL52" s="476">
        <f t="shared" si="25"/>
        <v>351944.81881756999</v>
      </c>
      <c r="AM52" s="465">
        <f t="shared" si="26"/>
        <v>18849295.36979207</v>
      </c>
      <c r="AN52" s="429">
        <f t="shared" si="27"/>
        <v>0.27110051088164883</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1003.2043390920001</v>
      </c>
      <c r="V53" s="450">
        <f t="shared" si="11"/>
        <v>1207.51052136</v>
      </c>
      <c r="W53" s="451">
        <f t="shared" si="12"/>
        <v>1784.6578740969999</v>
      </c>
      <c r="X53" s="456">
        <f t="shared" si="13"/>
        <v>2703.2964729579999</v>
      </c>
      <c r="Y53" s="456">
        <f t="shared" si="14"/>
        <v>2759.4472497839997</v>
      </c>
      <c r="Z53" s="487">
        <f t="shared" si="15"/>
        <v>398.29568967999995</v>
      </c>
      <c r="AA53" s="457">
        <f t="shared" si="16"/>
        <v>9856.4121469709989</v>
      </c>
      <c r="AB53" s="453">
        <f t="shared" si="17"/>
        <v>2.6398157742138599E-2</v>
      </c>
      <c r="AC53" s="454">
        <f t="shared" si="18"/>
        <v>96.595622104888363</v>
      </c>
      <c r="AD53" s="431" t="str">
        <f>VLOOKUP(1,$S$53:$T$57,2,FALSE)</f>
        <v>Privately rented</v>
      </c>
      <c r="AF53" s="441" t="str">
        <f t="shared" si="19"/>
        <v>Mortgaged: shared ownership</v>
      </c>
      <c r="AG53" s="450">
        <f t="shared" si="20"/>
        <v>214926.550865848</v>
      </c>
      <c r="AH53" s="450">
        <f t="shared" si="21"/>
        <v>234849.66053791999</v>
      </c>
      <c r="AI53" s="450">
        <f t="shared" si="22"/>
        <v>492715.23388402694</v>
      </c>
      <c r="AJ53" s="451">
        <f t="shared" si="23"/>
        <v>421263.60461666196</v>
      </c>
      <c r="AK53" s="451">
        <f t="shared" si="24"/>
        <v>444312.63930231199</v>
      </c>
      <c r="AL53" s="456">
        <f t="shared" si="25"/>
        <v>92052.006915549995</v>
      </c>
      <c r="AM53" s="457">
        <f t="shared" si="26"/>
        <v>1900119.6961223187</v>
      </c>
      <c r="AN53" s="453">
        <f t="shared" si="27"/>
        <v>2.7328523971277038E-2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5255.7829875990001</v>
      </c>
      <c r="V54" s="459">
        <f t="shared" si="11"/>
        <v>8247.7299200010002</v>
      </c>
      <c r="W54" s="460">
        <f t="shared" si="12"/>
        <v>12035.032029688</v>
      </c>
      <c r="X54" s="464">
        <f t="shared" si="13"/>
        <v>18506.212111012999</v>
      </c>
      <c r="Y54" s="464">
        <f t="shared" si="14"/>
        <v>15828.295932576</v>
      </c>
      <c r="Z54" s="478">
        <f t="shared" si="15"/>
        <v>1461.7100228639999</v>
      </c>
      <c r="AA54" s="465">
        <f t="shared" si="16"/>
        <v>61334.763003741005</v>
      </c>
      <c r="AB54" s="462">
        <f t="shared" si="17"/>
        <v>0.16427120991962774</v>
      </c>
      <c r="AC54" s="454">
        <f t="shared" si="18"/>
        <v>96.604062880996068</v>
      </c>
      <c r="AD54" s="431" t="str">
        <f t="shared" ref="AD54" si="35">VLOOKUP(1,$S$53:$T$57,2,FALSE)</f>
        <v>Privately rented</v>
      </c>
      <c r="AF54" s="441" t="str">
        <f t="shared" si="19"/>
        <v>Privately rented</v>
      </c>
      <c r="AG54" s="459">
        <f t="shared" si="20"/>
        <v>1125999.226285706</v>
      </c>
      <c r="AH54" s="459">
        <f t="shared" si="21"/>
        <v>1604107.4074775721</v>
      </c>
      <c r="AI54" s="459">
        <f t="shared" si="22"/>
        <v>3322678.0927464077</v>
      </c>
      <c r="AJ54" s="460">
        <f t="shared" si="23"/>
        <v>2883884.0651300568</v>
      </c>
      <c r="AK54" s="460">
        <f t="shared" si="24"/>
        <v>2548594.448403168</v>
      </c>
      <c r="AL54" s="464">
        <f t="shared" si="25"/>
        <v>337822.73978738999</v>
      </c>
      <c r="AM54" s="465">
        <f t="shared" si="26"/>
        <v>11823085.9798303</v>
      </c>
      <c r="AN54" s="462">
        <f t="shared" si="27"/>
        <v>0.17004586041271266</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15447.478660326</v>
      </c>
      <c r="V55" s="459">
        <f t="shared" si="11"/>
        <v>11263.856240637</v>
      </c>
      <c r="W55" s="460">
        <f t="shared" si="12"/>
        <v>6403.2519925339993</v>
      </c>
      <c r="X55" s="464">
        <f t="shared" si="13"/>
        <v>4269.7045950970005</v>
      </c>
      <c r="Y55" s="464">
        <f t="shared" si="14"/>
        <v>4377.8065843619997</v>
      </c>
      <c r="Z55" s="478">
        <f t="shared" si="15"/>
        <v>643.29909638399999</v>
      </c>
      <c r="AA55" s="465">
        <f t="shared" si="16"/>
        <v>42405.397169339994</v>
      </c>
      <c r="AB55" s="462">
        <f t="shared" si="17"/>
        <v>0.11357320969357883</v>
      </c>
      <c r="AC55" s="454">
        <f t="shared" si="18"/>
        <v>89.867469639860857</v>
      </c>
      <c r="AD55" s="431" t="str">
        <f>VLOOKUP(1,$S$53:$T$57,2,FALSE)</f>
        <v>Privately rented</v>
      </c>
      <c r="AF55" s="441" t="str">
        <f t="shared" si="19"/>
        <v>Social renting</v>
      </c>
      <c r="AG55" s="459">
        <f t="shared" si="20"/>
        <v>3309468.6482742438</v>
      </c>
      <c r="AH55" s="459">
        <f t="shared" si="21"/>
        <v>2190716.1616133642</v>
      </c>
      <c r="AI55" s="459">
        <f t="shared" si="22"/>
        <v>1767834.5238669938</v>
      </c>
      <c r="AJ55" s="460">
        <f t="shared" si="23"/>
        <v>665362.1481667331</v>
      </c>
      <c r="AK55" s="460">
        <f t="shared" si="24"/>
        <v>704892.90853636595</v>
      </c>
      <c r="AL55" s="464">
        <f t="shared" si="25"/>
        <v>148675.90687884</v>
      </c>
      <c r="AM55" s="465">
        <f t="shared" si="26"/>
        <v>8786950.2973365411</v>
      </c>
      <c r="AN55" s="462">
        <f t="shared" si="27"/>
        <v>0.12637855516430746</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6958.7941621500004</v>
      </c>
      <c r="V57" s="468">
        <f t="shared" si="11"/>
        <v>4923.6985529160002</v>
      </c>
      <c r="W57" s="469">
        <f t="shared" si="12"/>
        <v>6673.0910268859998</v>
      </c>
      <c r="X57" s="473">
        <f t="shared" si="13"/>
        <v>8228.8713001960004</v>
      </c>
      <c r="Y57" s="473">
        <f t="shared" si="14"/>
        <v>5726.2875530219999</v>
      </c>
      <c r="Z57" s="488">
        <f t="shared" si="15"/>
        <v>1064.3966729199999</v>
      </c>
      <c r="AA57" s="474">
        <f t="shared" si="16"/>
        <v>33575.139268090003</v>
      </c>
      <c r="AB57" s="490">
        <f t="shared" si="17"/>
        <v>8.9923372663113496E-2</v>
      </c>
      <c r="AC57" s="454">
        <f t="shared" si="18"/>
        <v>92.747780743952518</v>
      </c>
      <c r="AD57" s="431" t="str">
        <f>VLOOKUP(1,$S$53:$T$57,2,FALSE)</f>
        <v>Privately rented</v>
      </c>
      <c r="AF57" s="441" t="str">
        <f t="shared" si="19"/>
        <v>Number of beds: 1</v>
      </c>
      <c r="AG57" s="468">
        <f t="shared" si="20"/>
        <v>1490852.4307321</v>
      </c>
      <c r="AH57" s="468">
        <f t="shared" si="21"/>
        <v>957613.96135995199</v>
      </c>
      <c r="AI57" s="468">
        <f t="shared" si="22"/>
        <v>1842332.7259322261</v>
      </c>
      <c r="AJ57" s="469">
        <f t="shared" si="23"/>
        <v>1282332.1528082439</v>
      </c>
      <c r="AK57" s="469">
        <f t="shared" si="24"/>
        <v>922018.68917274603</v>
      </c>
      <c r="AL57" s="473">
        <f t="shared" si="25"/>
        <v>245997.76606982498</v>
      </c>
      <c r="AM57" s="474">
        <f t="shared" si="26"/>
        <v>6741147.7260750923</v>
      </c>
      <c r="AN57" s="490">
        <f t="shared" si="27"/>
        <v>9.6954743220609971E-2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10730.053607795999</v>
      </c>
      <c r="V58" s="475">
        <f t="shared" si="11"/>
        <v>14115.516868167</v>
      </c>
      <c r="W58" s="460">
        <f t="shared" si="12"/>
        <v>17162.844546837001</v>
      </c>
      <c r="X58" s="476">
        <f t="shared" si="13"/>
        <v>22526.268863716999</v>
      </c>
      <c r="Y58" s="476">
        <f t="shared" si="14"/>
        <v>16735.486257261</v>
      </c>
      <c r="Z58" s="478">
        <f t="shared" si="15"/>
        <v>1100.787410856</v>
      </c>
      <c r="AA58" s="465">
        <f t="shared" si="16"/>
        <v>82370.957554634006</v>
      </c>
      <c r="AB58" s="429">
        <f t="shared" si="17"/>
        <v>0.22061187158924409</v>
      </c>
      <c r="AC58" s="454">
        <f t="shared" si="18"/>
        <v>94.43991658791056</v>
      </c>
      <c r="AD58" s="431"/>
      <c r="AF58" s="441" t="str">
        <f t="shared" si="19"/>
        <v>Number of beds: 2</v>
      </c>
      <c r="AG58" s="475">
        <f t="shared" si="20"/>
        <v>2298807.2545784237</v>
      </c>
      <c r="AH58" s="475">
        <f t="shared" si="21"/>
        <v>2745337.8551705242</v>
      </c>
      <c r="AI58" s="475">
        <f t="shared" si="22"/>
        <v>4738384.3636073675</v>
      </c>
      <c r="AJ58" s="460">
        <f t="shared" si="23"/>
        <v>3510342.766699913</v>
      </c>
      <c r="AK58" s="460">
        <f t="shared" si="24"/>
        <v>2694665.7775586229</v>
      </c>
      <c r="AL58" s="476">
        <f t="shared" si="25"/>
        <v>254408.20220293498</v>
      </c>
      <c r="AM58" s="465">
        <f t="shared" si="26"/>
        <v>16241946.219817786</v>
      </c>
      <c r="AN58" s="429">
        <f t="shared" si="27"/>
        <v>0.2336002397713734</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14365.655439948001</v>
      </c>
      <c r="V59" s="475">
        <f t="shared" si="11"/>
        <v>19794.661117803</v>
      </c>
      <c r="W59" s="460">
        <f t="shared" si="12"/>
        <v>23962.738773174002</v>
      </c>
      <c r="X59" s="476">
        <f t="shared" si="13"/>
        <v>51497.878728186995</v>
      </c>
      <c r="Y59" s="476">
        <f t="shared" si="14"/>
        <v>50520.430134027003</v>
      </c>
      <c r="Z59" s="478">
        <f t="shared" si="15"/>
        <v>1577.3662128559999</v>
      </c>
      <c r="AA59" s="465">
        <f t="shared" si="16"/>
        <v>161718.73040599501</v>
      </c>
      <c r="AB59" s="429">
        <f t="shared" si="17"/>
        <v>0.43312683068227659</v>
      </c>
      <c r="AC59" s="454">
        <f t="shared" si="18"/>
        <v>100.15731506796814</v>
      </c>
      <c r="AD59" s="431"/>
      <c r="AF59" s="441" t="str">
        <f t="shared" si="19"/>
        <v>Number of beds: 3</v>
      </c>
      <c r="AG59" s="475">
        <f t="shared" si="20"/>
        <v>3077698.7841079123</v>
      </c>
      <c r="AH59" s="475">
        <f t="shared" si="21"/>
        <v>3849879.0376943159</v>
      </c>
      <c r="AI59" s="475">
        <f t="shared" si="22"/>
        <v>6615725.4062492345</v>
      </c>
      <c r="AJ59" s="460">
        <f t="shared" si="23"/>
        <v>8025084.2777187424</v>
      </c>
      <c r="AK59" s="460">
        <f t="shared" si="24"/>
        <v>8134551.4589179615</v>
      </c>
      <c r="AL59" s="476">
        <f t="shared" si="25"/>
        <v>364552.59069168498</v>
      </c>
      <c r="AM59" s="465">
        <f t="shared" si="26"/>
        <v>30067491.555379853</v>
      </c>
      <c r="AN59" s="429">
        <f t="shared" si="27"/>
        <v>0.43244652713418952</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2003.869213254</v>
      </c>
      <c r="V60" s="475">
        <f t="shared" si="11"/>
        <v>4343.4608508720003</v>
      </c>
      <c r="W60" s="460">
        <f t="shared" si="12"/>
        <v>4794.1769713229996</v>
      </c>
      <c r="X60" s="476">
        <f t="shared" si="13"/>
        <v>21694.387774703999</v>
      </c>
      <c r="Y60" s="476">
        <f t="shared" si="14"/>
        <v>40985.858551941004</v>
      </c>
      <c r="Z60" s="478">
        <f t="shared" si="15"/>
        <v>1246.5612126240001</v>
      </c>
      <c r="AA60" s="465">
        <f t="shared" si="16"/>
        <v>75068.314574717995</v>
      </c>
      <c r="AB60" s="429">
        <f t="shared" si="17"/>
        <v>0.20105340361491261</v>
      </c>
      <c r="AC60" s="454">
        <f t="shared" si="18"/>
        <v>108.6522945633089</v>
      </c>
      <c r="AD60" s="431"/>
      <c r="AF60" s="441" t="str">
        <f t="shared" si="19"/>
        <v>Number of beds: 4</v>
      </c>
      <c r="AG60" s="475">
        <f t="shared" si="20"/>
        <v>429309.04663027602</v>
      </c>
      <c r="AH60" s="475">
        <f t="shared" si="21"/>
        <v>844763.07936278405</v>
      </c>
      <c r="AI60" s="475">
        <f t="shared" si="22"/>
        <v>1323594.8816811929</v>
      </c>
      <c r="AJ60" s="460">
        <f t="shared" si="23"/>
        <v>3380707.9931278559</v>
      </c>
      <c r="AK60" s="460">
        <f t="shared" si="24"/>
        <v>6599341.5850618631</v>
      </c>
      <c r="AL60" s="476">
        <f t="shared" si="25"/>
        <v>288098.67728499003</v>
      </c>
      <c r="AM60" s="465">
        <f t="shared" si="26"/>
        <v>12865815.263148962</v>
      </c>
      <c r="AN60" s="429">
        <f t="shared" si="27"/>
        <v>0.18504294310854519</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600.62761151099994</v>
      </c>
      <c r="V61" s="475">
        <f t="shared" si="11"/>
        <v>1009.662610242</v>
      </c>
      <c r="W61" s="460">
        <f t="shared" si="12"/>
        <v>1724.1486817800001</v>
      </c>
      <c r="X61" s="476">
        <f t="shared" si="13"/>
        <v>4275.5934414189996</v>
      </c>
      <c r="Y61" s="476">
        <f t="shared" si="14"/>
        <v>12364.937503748999</v>
      </c>
      <c r="Z61" s="478">
        <f t="shared" si="15"/>
        <v>666.88849074400002</v>
      </c>
      <c r="AA61" s="465">
        <f t="shared" si="16"/>
        <v>20641.858339445</v>
      </c>
      <c r="AB61" s="429">
        <f t="shared" si="17"/>
        <v>5.5284521833130228E-2</v>
      </c>
      <c r="AC61" s="454">
        <f t="shared" si="18"/>
        <v>106.4073518678387</v>
      </c>
      <c r="AD61" s="431"/>
      <c r="AF61" s="441" t="str">
        <f t="shared" si="19"/>
        <v>Number of beds: 5+</v>
      </c>
      <c r="AG61" s="475">
        <f t="shared" si="20"/>
        <v>128678.49137663399</v>
      </c>
      <c r="AH61" s="475">
        <f t="shared" si="21"/>
        <v>196370.066412424</v>
      </c>
      <c r="AI61" s="475">
        <f t="shared" si="22"/>
        <v>476009.62252998003</v>
      </c>
      <c r="AJ61" s="460">
        <f t="shared" si="23"/>
        <v>666279.82650999096</v>
      </c>
      <c r="AK61" s="460">
        <f t="shared" si="24"/>
        <v>1990941.4892888069</v>
      </c>
      <c r="AL61" s="476">
        <f t="shared" si="25"/>
        <v>154127.76375056501</v>
      </c>
      <c r="AM61" s="465">
        <f t="shared" si="26"/>
        <v>3612407.2598684011</v>
      </c>
      <c r="AN61" s="429">
        <f t="shared" si="27"/>
        <v>5.1955547114634862E-2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13747.759952139</v>
      </c>
      <c r="V63" s="475">
        <f t="shared" si="11"/>
        <v>5368.0343200770003</v>
      </c>
      <c r="W63" s="460">
        <f t="shared" si="12"/>
        <v>2301.833007188</v>
      </c>
      <c r="X63" s="476">
        <f t="shared" si="13"/>
        <v>743.46030066100002</v>
      </c>
      <c r="Y63" s="476">
        <f t="shared" si="14"/>
        <v>238.959753831</v>
      </c>
      <c r="Z63" s="478">
        <f t="shared" si="15"/>
        <v>357.48220295200002</v>
      </c>
      <c r="AA63" s="465">
        <f t="shared" si="16"/>
        <v>22757.529536848004</v>
      </c>
      <c r="AB63" s="429">
        <f t="shared" si="17"/>
        <v>6.0950865850279222E-2</v>
      </c>
      <c r="AC63" s="454">
        <f t="shared" si="18"/>
        <v>87.166013993936915</v>
      </c>
      <c r="AD63" s="431"/>
      <c r="AF63" s="441" t="str">
        <f t="shared" si="19"/>
        <v>House value up to 100k</v>
      </c>
      <c r="AG63" s="475">
        <f t="shared" si="20"/>
        <v>2945320.8219964663</v>
      </c>
      <c r="AH63" s="475">
        <f t="shared" si="21"/>
        <v>1044033.170333044</v>
      </c>
      <c r="AI63" s="475">
        <f t="shared" si="22"/>
        <v>635498.94069890794</v>
      </c>
      <c r="AJ63" s="460">
        <f t="shared" si="23"/>
        <v>115855.87051912901</v>
      </c>
      <c r="AK63" s="460">
        <f t="shared" si="24"/>
        <v>38476.125579132997</v>
      </c>
      <c r="AL63" s="476">
        <f t="shared" si="25"/>
        <v>82619.408321395007</v>
      </c>
      <c r="AM63" s="465">
        <f t="shared" si="26"/>
        <v>4861804.3374480745</v>
      </c>
      <c r="AN63" s="429">
        <f t="shared" si="27"/>
        <v>6.9925035065293725E-2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13713.456518819999</v>
      </c>
      <c r="V64" s="475">
        <f t="shared" si="11"/>
        <v>14002.951060097999</v>
      </c>
      <c r="W64" s="460">
        <f t="shared" si="12"/>
        <v>8948.7797410980002</v>
      </c>
      <c r="X64" s="476">
        <f t="shared" si="13"/>
        <v>3974.6884806509997</v>
      </c>
      <c r="Y64" s="476">
        <f t="shared" si="14"/>
        <v>907.69022436599994</v>
      </c>
      <c r="Z64" s="478">
        <f t="shared" si="15"/>
        <v>679.44172822400003</v>
      </c>
      <c r="AA64" s="465">
        <f t="shared" si="16"/>
        <v>42227.007753256999</v>
      </c>
      <c r="AB64" s="429">
        <f t="shared" si="17"/>
        <v>0.11309543422365451</v>
      </c>
      <c r="AC64" s="454">
        <f t="shared" si="18"/>
        <v>86.844155687992426</v>
      </c>
      <c r="AD64" s="431"/>
      <c r="AF64" s="441" t="str">
        <f t="shared" si="19"/>
        <v>House value 100k - 150k</v>
      </c>
      <c r="AG64" s="475">
        <f t="shared" si="20"/>
        <v>2937971.6526210797</v>
      </c>
      <c r="AH64" s="475">
        <f t="shared" si="21"/>
        <v>2723444.8436020557</v>
      </c>
      <c r="AI64" s="475">
        <f t="shared" si="22"/>
        <v>2470613.6493207184</v>
      </c>
      <c r="AJ64" s="460">
        <f t="shared" si="23"/>
        <v>619388.81411523896</v>
      </c>
      <c r="AK64" s="460">
        <f t="shared" si="24"/>
        <v>146151.82054613801</v>
      </c>
      <c r="AL64" s="476">
        <f t="shared" si="25"/>
        <v>157029.00203474</v>
      </c>
      <c r="AM64" s="465">
        <f t="shared" si="26"/>
        <v>9054599.7822399698</v>
      </c>
      <c r="AN64" s="429">
        <f t="shared" si="27"/>
        <v>0.13022803126784468</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5084.1644087699997</v>
      </c>
      <c r="V65" s="450">
        <f t="shared" si="11"/>
        <v>14238.663695256</v>
      </c>
      <c r="W65" s="451">
        <f t="shared" si="12"/>
        <v>17489.211120137999</v>
      </c>
      <c r="X65" s="456">
        <f t="shared" si="13"/>
        <v>22652.854276572998</v>
      </c>
      <c r="Y65" s="456">
        <f t="shared" si="14"/>
        <v>6277.150345221</v>
      </c>
      <c r="Z65" s="487">
        <f t="shared" si="15"/>
        <v>851.98046292799995</v>
      </c>
      <c r="AA65" s="457">
        <f t="shared" si="16"/>
        <v>66594.024308886001</v>
      </c>
      <c r="AB65" s="453">
        <f t="shared" si="17"/>
        <v>0.17835694491834214</v>
      </c>
      <c r="AC65" s="454">
        <f t="shared" si="18"/>
        <v>92.374103375319777</v>
      </c>
      <c r="AD65" s="431" t="str">
        <f>VLOOKUP(1,$S$65:$T$71,2,FALSE)</f>
        <v>House value 250k - 500k</v>
      </c>
      <c r="AF65" s="441" t="str">
        <f t="shared" si="19"/>
        <v>House value 150k - 250k</v>
      </c>
      <c r="AG65" s="450">
        <f t="shared" si="20"/>
        <v>1089231.6528463799</v>
      </c>
      <c r="AH65" s="450">
        <f t="shared" si="21"/>
        <v>2769288.7773584318</v>
      </c>
      <c r="AI65" s="450">
        <f t="shared" si="22"/>
        <v>4828488.9067973578</v>
      </c>
      <c r="AJ65" s="451">
        <f t="shared" si="23"/>
        <v>3530068.9890528969</v>
      </c>
      <c r="AK65" s="451">
        <f t="shared" si="24"/>
        <v>1010715.9096449029</v>
      </c>
      <c r="AL65" s="456">
        <f t="shared" si="25"/>
        <v>196905.24777803</v>
      </c>
      <c r="AM65" s="457">
        <f t="shared" si="26"/>
        <v>13424699.483478</v>
      </c>
      <c r="AN65" s="453">
        <f t="shared" si="27"/>
        <v>0.19308111083218915</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2084.593143564</v>
      </c>
      <c r="V66" s="459">
        <f t="shared" si="11"/>
        <v>10353.120016239</v>
      </c>
      <c r="W66" s="460">
        <f t="shared" si="12"/>
        <v>23415.392284726997</v>
      </c>
      <c r="X66" s="464">
        <f t="shared" si="13"/>
        <v>67445.640137665003</v>
      </c>
      <c r="Y66" s="464">
        <f t="shared" si="14"/>
        <v>60907.974212519999</v>
      </c>
      <c r="Z66" s="478">
        <f t="shared" si="15"/>
        <v>2406.5205869040001</v>
      </c>
      <c r="AA66" s="465">
        <f t="shared" si="16"/>
        <v>166613.24038161899</v>
      </c>
      <c r="AB66" s="462">
        <f t="shared" si="17"/>
        <v>0.44623566222060662</v>
      </c>
      <c r="AC66" s="454">
        <f t="shared" si="18"/>
        <v>104.12059677527965</v>
      </c>
      <c r="AD66" s="431"/>
      <c r="AF66" s="441" t="str">
        <f t="shared" si="19"/>
        <v>House value 250k - 500k</v>
      </c>
      <c r="AG66" s="459">
        <f t="shared" si="20"/>
        <v>446603.34574541601</v>
      </c>
      <c r="AH66" s="459">
        <f t="shared" si="21"/>
        <v>2013586.364931708</v>
      </c>
      <c r="AI66" s="459">
        <f t="shared" si="22"/>
        <v>6464611.875199357</v>
      </c>
      <c r="AJ66" s="460">
        <f t="shared" si="23"/>
        <v>10510276.532481685</v>
      </c>
      <c r="AK66" s="460">
        <f t="shared" si="24"/>
        <v>9807102.7735863589</v>
      </c>
      <c r="AL66" s="464">
        <f t="shared" si="25"/>
        <v>556182.39274966507</v>
      </c>
      <c r="AM66" s="465">
        <f t="shared" si="26"/>
        <v>29798363.284694187</v>
      </c>
      <c r="AN66" s="462">
        <f t="shared" si="27"/>
        <v>0.42857578235332594</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25.067884247999999</v>
      </c>
      <c r="V67" s="459">
        <f t="shared" si="11"/>
        <v>204.64449033599999</v>
      </c>
      <c r="W67" s="460">
        <f t="shared" si="12"/>
        <v>1950.427709129</v>
      </c>
      <c r="X67" s="464">
        <f t="shared" si="13"/>
        <v>11243.563330427</v>
      </c>
      <c r="Y67" s="464">
        <f t="shared" si="14"/>
        <v>36297.800101520996</v>
      </c>
      <c r="Z67" s="478">
        <f t="shared" si="15"/>
        <v>865.51291237600003</v>
      </c>
      <c r="AA67" s="465">
        <f t="shared" si="16"/>
        <v>50587.016428036994</v>
      </c>
      <c r="AB67" s="462">
        <f t="shared" si="17"/>
        <v>0.1354858156760281</v>
      </c>
      <c r="AC67" s="454">
        <f t="shared" si="18"/>
        <v>112.40845402510206</v>
      </c>
      <c r="AD67" s="431"/>
      <c r="AF67" s="441" t="str">
        <f t="shared" si="19"/>
        <v>House value 500k - 750k</v>
      </c>
      <c r="AG67" s="459">
        <f t="shared" si="20"/>
        <v>5370.5448521119997</v>
      </c>
      <c r="AH67" s="459">
        <f t="shared" si="21"/>
        <v>39801.466104191997</v>
      </c>
      <c r="AI67" s="459">
        <f t="shared" si="22"/>
        <v>538481.60973913909</v>
      </c>
      <c r="AJ67" s="460">
        <f t="shared" si="23"/>
        <v>1752121.554070103</v>
      </c>
      <c r="AK67" s="460">
        <f t="shared" si="24"/>
        <v>5844493.4452858027</v>
      </c>
      <c r="AL67" s="464">
        <f t="shared" si="25"/>
        <v>200032.79638688499</v>
      </c>
      <c r="AM67" s="465">
        <f t="shared" si="26"/>
        <v>8380301.4164382331</v>
      </c>
      <c r="AN67" s="462">
        <f t="shared" si="27"/>
        <v>0.12052991641160068</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8.7801336479999996</v>
      </c>
      <c r="W68" s="460">
        <f t="shared" si="12"/>
        <v>50.274022738999996</v>
      </c>
      <c r="X68" s="464">
        <f t="shared" si="13"/>
        <v>606.43396565700004</v>
      </c>
      <c r="Y68" s="464">
        <f t="shared" si="14"/>
        <v>5979.3422796630002</v>
      </c>
      <c r="Z68" s="478">
        <f t="shared" si="15"/>
        <v>104.87648180800001</v>
      </c>
      <c r="AA68" s="465">
        <f t="shared" si="16"/>
        <v>6749.7068835150003</v>
      </c>
      <c r="AB68" s="462">
        <f t="shared" si="17"/>
        <v>1.8077554425215938E-2</v>
      </c>
      <c r="AC68" s="454">
        <f t="shared" si="18"/>
        <v>114.56739730198913</v>
      </c>
      <c r="AD68" s="431"/>
      <c r="AF68" s="441" t="str">
        <f t="shared" si="19"/>
        <v>House value 750k - 1m</v>
      </c>
      <c r="AG68" s="459">
        <f t="shared" si="20"/>
        <v>0</v>
      </c>
      <c r="AH68" s="459">
        <f t="shared" si="21"/>
        <v>1707.6550226559998</v>
      </c>
      <c r="AI68" s="459">
        <f t="shared" si="22"/>
        <v>13879.846233648999</v>
      </c>
      <c r="AJ68" s="460">
        <f t="shared" si="23"/>
        <v>94502.604834573009</v>
      </c>
      <c r="AK68" s="460">
        <f t="shared" si="24"/>
        <v>962764.31802670902</v>
      </c>
      <c r="AL68" s="464">
        <f t="shared" si="25"/>
        <v>24238.501391830003</v>
      </c>
      <c r="AM68" s="465">
        <f t="shared" si="26"/>
        <v>1097092.925509417</v>
      </c>
      <c r="AN68" s="462">
        <f t="shared" si="27"/>
        <v>1.5778969280034499E-2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3.958092459</v>
      </c>
      <c r="V69" s="459">
        <f t="shared" si="11"/>
        <v>10.806328533</v>
      </c>
      <c r="W69" s="460">
        <f t="shared" si="12"/>
        <v>161.08211498099999</v>
      </c>
      <c r="X69" s="464">
        <f t="shared" si="13"/>
        <v>1556.359508366</v>
      </c>
      <c r="Y69" s="464">
        <f t="shared" si="14"/>
        <v>15724.083209210999</v>
      </c>
      <c r="Z69" s="478">
        <f t="shared" si="15"/>
        <v>390.185624808</v>
      </c>
      <c r="AA69" s="465">
        <f t="shared" si="16"/>
        <v>17846.474878358</v>
      </c>
      <c r="AB69" s="462">
        <f t="shared" si="17"/>
        <v>4.7797723142572482E-2</v>
      </c>
      <c r="AC69" s="454">
        <f t="shared" si="18"/>
        <v>114.12704092714637</v>
      </c>
      <c r="AD69" s="431"/>
      <c r="AF69" s="441" t="str">
        <f t="shared" si="19"/>
        <v>House value 1m+</v>
      </c>
      <c r="AG69" s="459">
        <f t="shared" si="20"/>
        <v>847.98193854600004</v>
      </c>
      <c r="AH69" s="459">
        <f t="shared" si="21"/>
        <v>2101.7312418759998</v>
      </c>
      <c r="AI69" s="459">
        <f t="shared" si="22"/>
        <v>44472.172010871</v>
      </c>
      <c r="AJ69" s="460">
        <f t="shared" si="23"/>
        <v>242532.63492637401</v>
      </c>
      <c r="AK69" s="460">
        <f t="shared" si="24"/>
        <v>2531814.627672473</v>
      </c>
      <c r="AL69" s="464">
        <f t="shared" si="25"/>
        <v>90177.651337454998</v>
      </c>
      <c r="AM69" s="465">
        <f t="shared" si="26"/>
        <v>2911946.799127595</v>
      </c>
      <c r="AN69" s="462">
        <f t="shared" si="27"/>
        <v>4.1881155205876604E-2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8193.2427253799997</v>
      </c>
      <c r="V71" s="468">
        <f t="shared" si="11"/>
        <v>10636.110222738</v>
      </c>
      <c r="W71" s="469">
        <f t="shared" si="12"/>
        <v>12888.11017177</v>
      </c>
      <c r="X71" s="473">
        <f t="shared" si="13"/>
        <v>23510.194501667</v>
      </c>
      <c r="Y71" s="473">
        <f t="shared" si="14"/>
        <v>25154.074944233998</v>
      </c>
      <c r="Z71" s="488">
        <f t="shared" si="15"/>
        <v>2399.515150144</v>
      </c>
      <c r="AA71" s="474">
        <f t="shared" si="16"/>
        <v>82781.247715933001</v>
      </c>
      <c r="AB71" s="471">
        <f t="shared" si="17"/>
        <v>0.22171074045110947</v>
      </c>
      <c r="AC71" s="454">
        <f t="shared" si="18"/>
        <v>98.496655929178473</v>
      </c>
      <c r="AD71" s="431"/>
      <c r="AF71" s="441" t="str">
        <f t="shared" si="19"/>
        <v>Individual likely to move</v>
      </c>
      <c r="AG71" s="468">
        <f t="shared" si="20"/>
        <v>1755320.7564537202</v>
      </c>
      <c r="AH71" s="468">
        <f t="shared" si="21"/>
        <v>2068625.3503121361</v>
      </c>
      <c r="AI71" s="468">
        <f t="shared" si="22"/>
        <v>3558199.1987230699</v>
      </c>
      <c r="AJ71" s="469">
        <f t="shared" si="23"/>
        <v>3663671.1437624632</v>
      </c>
      <c r="AK71" s="469">
        <f t="shared" si="24"/>
        <v>4050185.5683436617</v>
      </c>
      <c r="AL71" s="473">
        <f t="shared" si="25"/>
        <v>554563.33301644004</v>
      </c>
      <c r="AM71" s="474">
        <f t="shared" si="26"/>
        <v>15650565.350611491</v>
      </c>
      <c r="AN71" s="471">
        <f t="shared" si="27"/>
        <v>0.22509468809837055</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8898.3250765470002</v>
      </c>
      <c r="V74" s="475">
        <f t="shared" si="41"/>
        <v>7716.5595395460005</v>
      </c>
      <c r="W74" s="460">
        <f t="shared" si="42"/>
        <v>9345.1803728850009</v>
      </c>
      <c r="X74" s="476">
        <f t="shared" si="43"/>
        <v>15959.822213489999</v>
      </c>
      <c r="Y74" s="476">
        <f t="shared" si="44"/>
        <v>12377.33797203</v>
      </c>
      <c r="Z74" s="478">
        <f t="shared" si="45"/>
        <v>1509.825699704</v>
      </c>
      <c r="AA74" s="465">
        <f t="shared" si="46"/>
        <v>55807.050874202003</v>
      </c>
      <c r="AB74" s="429">
        <f t="shared" si="47"/>
        <v>0.14946649045651692</v>
      </c>
      <c r="AC74" s="454">
        <f t="shared" si="48"/>
        <v>96.080348391963156</v>
      </c>
      <c r="AD74" s="431"/>
      <c r="AF74" s="441" t="str">
        <f t="shared" si="49"/>
        <v>Single person, no children</v>
      </c>
      <c r="AG74" s="475">
        <f t="shared" si="50"/>
        <v>1906377.6367996181</v>
      </c>
      <c r="AH74" s="475">
        <f t="shared" si="51"/>
        <v>1500799.6670223121</v>
      </c>
      <c r="AI74" s="475">
        <f t="shared" si="52"/>
        <v>2580053.4656785349</v>
      </c>
      <c r="AJ74" s="460">
        <f t="shared" si="53"/>
        <v>2487071.7296276097</v>
      </c>
      <c r="AK74" s="460">
        <f t="shared" si="54"/>
        <v>1992938.15176929</v>
      </c>
      <c r="AL74" s="476">
        <f t="shared" si="55"/>
        <v>348942.98219016497</v>
      </c>
      <c r="AM74" s="465">
        <f t="shared" si="56"/>
        <v>10816183.633087531</v>
      </c>
      <c r="AN74" s="429">
        <f t="shared" si="57"/>
        <v>0.15556405962097797</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2416.3848596519997</v>
      </c>
      <c r="V75" s="475">
        <f t="shared" si="41"/>
        <v>1949.3487430559999</v>
      </c>
      <c r="W75" s="460">
        <f t="shared" si="42"/>
        <v>2167.345147211</v>
      </c>
      <c r="X75" s="476">
        <f t="shared" si="43"/>
        <v>2447.1881503570003</v>
      </c>
      <c r="Y75" s="476">
        <f t="shared" si="44"/>
        <v>2286.868848696</v>
      </c>
      <c r="Z75" s="478">
        <f t="shared" si="45"/>
        <v>93.720762743999998</v>
      </c>
      <c r="AA75" s="465">
        <f t="shared" si="46"/>
        <v>11360.856511716001</v>
      </c>
      <c r="AB75" s="429">
        <f t="shared" si="47"/>
        <v>3.0427469733420826E-2</v>
      </c>
      <c r="AC75" s="454">
        <f t="shared" si="48"/>
        <v>93.344828627403757</v>
      </c>
      <c r="AD75" s="431"/>
      <c r="AF75" s="441" t="str">
        <f t="shared" si="49"/>
        <v>Single parent</v>
      </c>
      <c r="AG75" s="475">
        <f t="shared" si="50"/>
        <v>517686.42061448796</v>
      </c>
      <c r="AH75" s="475">
        <f t="shared" si="51"/>
        <v>379130.35330003197</v>
      </c>
      <c r="AI75" s="475">
        <f t="shared" si="52"/>
        <v>598369.01325180102</v>
      </c>
      <c r="AJ75" s="460">
        <f t="shared" si="53"/>
        <v>381353.40008287301</v>
      </c>
      <c r="AK75" s="460">
        <f t="shared" si="54"/>
        <v>368220.38688432804</v>
      </c>
      <c r="AL75" s="476">
        <f t="shared" si="55"/>
        <v>21660.250220564998</v>
      </c>
      <c r="AM75" s="465">
        <f t="shared" si="56"/>
        <v>2266419.824354087</v>
      </c>
      <c r="AN75" s="429">
        <f t="shared" si="57"/>
        <v>3.2596845675163695E-2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5922.2691456840003</v>
      </c>
      <c r="V76" s="475">
        <f t="shared" si="41"/>
        <v>9070.1549783129994</v>
      </c>
      <c r="W76" s="460">
        <f t="shared" si="42"/>
        <v>14313.153765280998</v>
      </c>
      <c r="X76" s="476">
        <f t="shared" si="43"/>
        <v>38330.488264252999</v>
      </c>
      <c r="Y76" s="476">
        <f t="shared" si="44"/>
        <v>46551.632574816002</v>
      </c>
      <c r="Z76" s="478">
        <f t="shared" si="45"/>
        <v>1405.2253155359999</v>
      </c>
      <c r="AA76" s="465">
        <f t="shared" si="46"/>
        <v>115592.92404388299</v>
      </c>
      <c r="AB76" s="429">
        <f t="shared" si="47"/>
        <v>0.309589351306014</v>
      </c>
      <c r="AC76" s="454">
        <f t="shared" si="48"/>
        <v>103.59732292940393</v>
      </c>
      <c r="AD76" s="431"/>
      <c r="AF76" s="441" t="str">
        <f t="shared" si="49"/>
        <v>Couple, no children</v>
      </c>
      <c r="AG76" s="475">
        <f t="shared" si="50"/>
        <v>1268787.2561766959</v>
      </c>
      <c r="AH76" s="475">
        <f t="shared" si="51"/>
        <v>1764061.496776036</v>
      </c>
      <c r="AI76" s="475">
        <f t="shared" si="52"/>
        <v>3951630.7340681707</v>
      </c>
      <c r="AJ76" s="460">
        <f t="shared" si="53"/>
        <v>5973166.3968204167</v>
      </c>
      <c r="AK76" s="460">
        <f t="shared" si="54"/>
        <v>7495515.174195488</v>
      </c>
      <c r="AL76" s="476">
        <f t="shared" si="55"/>
        <v>324768.29103411001</v>
      </c>
      <c r="AM76" s="465">
        <f t="shared" si="56"/>
        <v>20777929.349070918</v>
      </c>
      <c r="AN76" s="429">
        <f t="shared" si="57"/>
        <v>0.29883914231739622</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5718.0380768279992</v>
      </c>
      <c r="V77" s="475">
        <f t="shared" si="41"/>
        <v>7457.9439427349998</v>
      </c>
      <c r="W77" s="460">
        <f t="shared" si="42"/>
        <v>9528.3098124829994</v>
      </c>
      <c r="X77" s="476">
        <f t="shared" si="43"/>
        <v>20868.487088671001</v>
      </c>
      <c r="Y77" s="476">
        <f t="shared" si="44"/>
        <v>26350.789174334997</v>
      </c>
      <c r="Z77" s="478">
        <f t="shared" si="45"/>
        <v>649.99066473599999</v>
      </c>
      <c r="AA77" s="465">
        <f t="shared" si="46"/>
        <v>70573.558759788008</v>
      </c>
      <c r="AB77" s="429">
        <f t="shared" si="47"/>
        <v>0.18901522265761769</v>
      </c>
      <c r="AC77" s="454">
        <f t="shared" si="48"/>
        <v>101.47286391309225</v>
      </c>
      <c r="AD77" s="431"/>
      <c r="AF77" s="441" t="str">
        <f t="shared" si="49"/>
        <v>Couple with children</v>
      </c>
      <c r="AG77" s="475">
        <f t="shared" si="50"/>
        <v>1225032.781142632</v>
      </c>
      <c r="AH77" s="475">
        <f t="shared" si="51"/>
        <v>1450501.3184394198</v>
      </c>
      <c r="AI77" s="475">
        <f t="shared" si="52"/>
        <v>2630612.5481627532</v>
      </c>
      <c r="AJ77" s="460">
        <f t="shared" si="53"/>
        <v>3252005.1654750188</v>
      </c>
      <c r="AK77" s="460">
        <f t="shared" si="54"/>
        <v>4242874.6143504046</v>
      </c>
      <c r="AL77" s="476">
        <f t="shared" si="55"/>
        <v>150222.42699486</v>
      </c>
      <c r="AM77" s="465">
        <f t="shared" si="56"/>
        <v>12951248.854565088</v>
      </c>
      <c r="AN77" s="429">
        <f t="shared" si="57"/>
        <v>0.18627169409498703</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11703.982841289</v>
      </c>
      <c r="V78" s="475">
        <f t="shared" si="41"/>
        <v>17992.992796350001</v>
      </c>
      <c r="W78" s="460">
        <f t="shared" si="42"/>
        <v>18963.010902140002</v>
      </c>
      <c r="X78" s="476">
        <f t="shared" si="43"/>
        <v>30617.014283229004</v>
      </c>
      <c r="Y78" s="476">
        <f t="shared" si="44"/>
        <v>38766.371303790002</v>
      </c>
      <c r="Z78" s="478">
        <f t="shared" si="45"/>
        <v>1997.2375572800001</v>
      </c>
      <c r="AA78" s="465">
        <f t="shared" si="46"/>
        <v>120040.60968407799</v>
      </c>
      <c r="AB78" s="429">
        <f t="shared" si="47"/>
        <v>0.32150146550807629</v>
      </c>
      <c r="AC78" s="454">
        <f t="shared" si="48"/>
        <v>98.40026310462143</v>
      </c>
      <c r="AD78" s="431"/>
      <c r="AF78" s="441" t="str">
        <f t="shared" si="49"/>
        <v>Other: two or more adults, may include a couple, may have children</v>
      </c>
      <c r="AG78" s="475">
        <f t="shared" si="50"/>
        <v>2507461.9052665662</v>
      </c>
      <c r="AH78" s="475">
        <f t="shared" si="51"/>
        <v>3499471.1644621999</v>
      </c>
      <c r="AI78" s="475">
        <f t="shared" si="52"/>
        <v>5235381.2388387406</v>
      </c>
      <c r="AJ78" s="460">
        <f t="shared" si="53"/>
        <v>4771150.3079940816</v>
      </c>
      <c r="AK78" s="460">
        <f t="shared" si="54"/>
        <v>6241970.6524589704</v>
      </c>
      <c r="AL78" s="476">
        <f t="shared" si="55"/>
        <v>461591.04956030002</v>
      </c>
      <c r="AM78" s="465">
        <f t="shared" si="56"/>
        <v>22717026.318580858</v>
      </c>
      <c r="AN78" s="429">
        <f t="shared" si="57"/>
        <v>0.32672825799891259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29999.143269197997</v>
      </c>
      <c r="V80" s="475">
        <f t="shared" si="41"/>
        <v>39140.461454523</v>
      </c>
      <c r="W80" s="460">
        <f t="shared" si="42"/>
        <v>47306.271622313005</v>
      </c>
      <c r="X80" s="476">
        <f t="shared" si="43"/>
        <v>96979.225418276998</v>
      </c>
      <c r="Y80" s="476">
        <f t="shared" si="44"/>
        <v>113604.20981228699</v>
      </c>
      <c r="Z80" s="478">
        <f t="shared" si="45"/>
        <v>5321.0585576960002</v>
      </c>
      <c r="AA80" s="465">
        <f t="shared" si="46"/>
        <v>332350.37013429397</v>
      </c>
      <c r="AB80" s="429">
        <f t="shared" si="47"/>
        <v>0.89012486142428915</v>
      </c>
      <c r="AC80" s="454">
        <f t="shared" si="48"/>
        <v>100.25105370993516</v>
      </c>
      <c r="AD80" s="431"/>
      <c r="AF80" s="441" t="str">
        <f t="shared" si="49"/>
        <v>Children aged 0 - 5: 0</v>
      </c>
      <c r="AG80" s="475">
        <f t="shared" si="50"/>
        <v>6427018.0466074115</v>
      </c>
      <c r="AH80" s="475">
        <f t="shared" si="51"/>
        <v>7612458.7929381561</v>
      </c>
      <c r="AI80" s="475">
        <f t="shared" si="52"/>
        <v>13060498.051125284</v>
      </c>
      <c r="AJ80" s="460">
        <f t="shared" si="53"/>
        <v>15112592.525943754</v>
      </c>
      <c r="AK80" s="460">
        <f t="shared" si="54"/>
        <v>18291991.739107139</v>
      </c>
      <c r="AL80" s="476">
        <f t="shared" si="55"/>
        <v>1229775.0938369599</v>
      </c>
      <c r="AM80" s="465">
        <f t="shared" si="56"/>
        <v>61734334.24955871</v>
      </c>
      <c r="AN80" s="429">
        <f t="shared" si="57"/>
        <v>0.88789576616297972</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3701.598945408</v>
      </c>
      <c r="V81" s="475">
        <f t="shared" si="41"/>
        <v>3769.07333088</v>
      </c>
      <c r="W81" s="460">
        <f t="shared" si="42"/>
        <v>5497.1542663139999</v>
      </c>
      <c r="X81" s="476">
        <f t="shared" si="43"/>
        <v>8251.6598173060011</v>
      </c>
      <c r="Y81" s="476">
        <f t="shared" si="44"/>
        <v>9407.236635063</v>
      </c>
      <c r="Z81" s="478">
        <f t="shared" si="45"/>
        <v>303.57342467199999</v>
      </c>
      <c r="AA81" s="465">
        <f t="shared" si="46"/>
        <v>30930.296419643</v>
      </c>
      <c r="AB81" s="429">
        <f t="shared" si="47"/>
        <v>8.2839762757664553E-2</v>
      </c>
      <c r="AC81" s="454">
        <f t="shared" si="48"/>
        <v>97.38343282522716</v>
      </c>
      <c r="AD81" s="431"/>
      <c r="AF81" s="441" t="str">
        <f t="shared" si="49"/>
        <v>Children aged 0 - 5: 1</v>
      </c>
      <c r="AG81" s="475">
        <f t="shared" si="50"/>
        <v>793030.75457715197</v>
      </c>
      <c r="AH81" s="475">
        <f t="shared" si="51"/>
        <v>733050.00382335996</v>
      </c>
      <c r="AI81" s="475">
        <f t="shared" si="52"/>
        <v>1517675.5664689739</v>
      </c>
      <c r="AJ81" s="460">
        <f t="shared" si="53"/>
        <v>1285883.362584034</v>
      </c>
      <c r="AK81" s="460">
        <f t="shared" si="54"/>
        <v>1514707.026268909</v>
      </c>
      <c r="AL81" s="476">
        <f t="shared" si="55"/>
        <v>70160.294754219998</v>
      </c>
      <c r="AM81" s="465">
        <f t="shared" si="56"/>
        <v>5914507.0084766485</v>
      </c>
      <c r="AN81" s="429">
        <f t="shared" si="57"/>
        <v>8.5065560285121647E-2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958.25778539399994</v>
      </c>
      <c r="V82" s="475">
        <f t="shared" si="41"/>
        <v>1277.4652145970001</v>
      </c>
      <c r="W82" s="460">
        <f t="shared" si="42"/>
        <v>1513.5741113730001</v>
      </c>
      <c r="X82" s="476">
        <f t="shared" si="43"/>
        <v>2992.1147644170001</v>
      </c>
      <c r="Y82" s="476">
        <f t="shared" si="44"/>
        <v>3321.5535526500003</v>
      </c>
      <c r="Z82" s="478">
        <f t="shared" si="45"/>
        <v>31.368011976000002</v>
      </c>
      <c r="AA82" s="465">
        <f t="shared" si="46"/>
        <v>10094.333440406999</v>
      </c>
      <c r="AB82" s="429">
        <f t="shared" si="47"/>
        <v>2.7035375802897887E-2</v>
      </c>
      <c r="AC82" s="454">
        <f t="shared" si="48"/>
        <v>99.98780365391741</v>
      </c>
      <c r="AD82" s="431"/>
      <c r="AF82" s="441" t="str">
        <f t="shared" si="49"/>
        <v>Children aged 0 - 5: 2+</v>
      </c>
      <c r="AG82" s="475">
        <f t="shared" si="50"/>
        <v>205297.19881543599</v>
      </c>
      <c r="AH82" s="475">
        <f t="shared" si="51"/>
        <v>248455.20323848401</v>
      </c>
      <c r="AI82" s="475">
        <f t="shared" si="52"/>
        <v>417873.382405743</v>
      </c>
      <c r="AJ82" s="460">
        <f t="shared" si="53"/>
        <v>466271.111472213</v>
      </c>
      <c r="AK82" s="460">
        <f t="shared" si="54"/>
        <v>534820.23462394997</v>
      </c>
      <c r="AL82" s="476">
        <f t="shared" si="55"/>
        <v>7249.6101016350003</v>
      </c>
      <c r="AM82" s="465">
        <f t="shared" si="56"/>
        <v>1879966.7406574611</v>
      </c>
      <c r="AN82" s="429">
        <f t="shared" si="57"/>
        <v>2.7038673533098124E-2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26962.815822561002</v>
      </c>
      <c r="V84" s="475">
        <f t="shared" si="41"/>
        <v>33141.002681357997</v>
      </c>
      <c r="W84" s="460">
        <f t="shared" si="42"/>
        <v>43587.366856118999</v>
      </c>
      <c r="X84" s="476">
        <f t="shared" si="43"/>
        <v>87595.934615268998</v>
      </c>
      <c r="Y84" s="476">
        <f t="shared" si="44"/>
        <v>100921.78080358201</v>
      </c>
      <c r="Z84" s="478">
        <f t="shared" si="45"/>
        <v>4645.9143374559999</v>
      </c>
      <c r="AA84" s="465">
        <f t="shared" si="46"/>
        <v>296854.81511634501</v>
      </c>
      <c r="AB84" s="429">
        <f t="shared" si="47"/>
        <v>0.79505809204243727</v>
      </c>
      <c r="AC84" s="454">
        <f t="shared" si="48"/>
        <v>100.08963701687372</v>
      </c>
      <c r="AD84" s="431"/>
      <c r="AF84" s="441" t="str">
        <f t="shared" si="49"/>
        <v>Children aged 6 - 15: 0</v>
      </c>
      <c r="AG84" s="475">
        <f t="shared" si="50"/>
        <v>5776515.093245334</v>
      </c>
      <c r="AH84" s="475">
        <f t="shared" si="51"/>
        <v>6445619.3895827755</v>
      </c>
      <c r="AI84" s="475">
        <f t="shared" si="52"/>
        <v>12033768.469919229</v>
      </c>
      <c r="AJ84" s="460">
        <f t="shared" si="53"/>
        <v>13650363.374837641</v>
      </c>
      <c r="AK84" s="460">
        <f t="shared" si="54"/>
        <v>16249929.327490827</v>
      </c>
      <c r="AL84" s="476">
        <f t="shared" si="55"/>
        <v>1073739.3092658101</v>
      </c>
      <c r="AM84" s="465">
        <f t="shared" si="56"/>
        <v>55229934.964341618</v>
      </c>
      <c r="AN84" s="429">
        <f t="shared" si="57"/>
        <v>0.79434606392707918</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4193.9362097100002</v>
      </c>
      <c r="V85" s="475">
        <f t="shared" si="41"/>
        <v>5803.0031060429992</v>
      </c>
      <c r="W85" s="460">
        <f t="shared" si="42"/>
        <v>6382.641026665</v>
      </c>
      <c r="X85" s="476">
        <f t="shared" si="43"/>
        <v>11971.315170861</v>
      </c>
      <c r="Y85" s="476">
        <f t="shared" si="44"/>
        <v>14801.666599701</v>
      </c>
      <c r="Z85" s="478">
        <f t="shared" si="45"/>
        <v>467.14207142400005</v>
      </c>
      <c r="AA85" s="484">
        <f t="shared" si="46"/>
        <v>43619.704184404</v>
      </c>
      <c r="AB85" s="485">
        <f t="shared" si="47"/>
        <v>0.11682545479585939</v>
      </c>
      <c r="AC85" s="454">
        <f t="shared" si="48"/>
        <v>99.713557057434855</v>
      </c>
      <c r="AD85" s="431"/>
      <c r="AF85" s="441" t="str">
        <f t="shared" si="49"/>
        <v>Children aged 6 - 15: 1</v>
      </c>
      <c r="AG85" s="475">
        <f t="shared" si="50"/>
        <v>898509.11621874</v>
      </c>
      <c r="AH85" s="475">
        <f t="shared" si="51"/>
        <v>1128630.5878475958</v>
      </c>
      <c r="AI85" s="475">
        <f t="shared" si="52"/>
        <v>1762144.1688605149</v>
      </c>
      <c r="AJ85" s="460">
        <f t="shared" si="53"/>
        <v>1865529.523426929</v>
      </c>
      <c r="AK85" s="460">
        <f t="shared" si="54"/>
        <v>2383291.6369395428</v>
      </c>
      <c r="AL85" s="476">
        <f t="shared" si="55"/>
        <v>107963.42090424</v>
      </c>
      <c r="AM85" s="484">
        <f t="shared" si="56"/>
        <v>8146068.4541975614</v>
      </c>
      <c r="AN85" s="485">
        <f t="shared" si="57"/>
        <v>0.11716105436753009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3502.2479677290003</v>
      </c>
      <c r="V86" s="475">
        <f t="shared" si="41"/>
        <v>5242.9942125990001</v>
      </c>
      <c r="W86" s="460">
        <f t="shared" si="42"/>
        <v>4346.9921715330001</v>
      </c>
      <c r="X86" s="476">
        <f t="shared" si="43"/>
        <v>8655.7502138700002</v>
      </c>
      <c r="Y86" s="476">
        <f t="shared" si="44"/>
        <v>10609.552596717</v>
      </c>
      <c r="Z86" s="478">
        <f t="shared" si="45"/>
        <v>542.94358546399997</v>
      </c>
      <c r="AA86" s="465">
        <f t="shared" si="46"/>
        <v>32900.480747911999</v>
      </c>
      <c r="AB86" s="429">
        <f t="shared" si="47"/>
        <v>8.81164532920308E-2</v>
      </c>
      <c r="AC86" s="454">
        <f t="shared" si="48"/>
        <v>99.574622724281909</v>
      </c>
      <c r="AD86" s="431"/>
      <c r="AF86" s="441" t="str">
        <f t="shared" si="49"/>
        <v>Children aged 6 - 15: 2+</v>
      </c>
      <c r="AG86" s="475">
        <f t="shared" si="50"/>
        <v>750321.790535926</v>
      </c>
      <c r="AH86" s="475">
        <f t="shared" si="51"/>
        <v>1019714.022569628</v>
      </c>
      <c r="AI86" s="475">
        <f t="shared" si="52"/>
        <v>1200134.3762163031</v>
      </c>
      <c r="AJ86" s="460">
        <f t="shared" si="53"/>
        <v>1348854.1017354298</v>
      </c>
      <c r="AK86" s="460">
        <f t="shared" si="54"/>
        <v>1708298.035569631</v>
      </c>
      <c r="AL86" s="476">
        <f t="shared" si="55"/>
        <v>125482.26852276499</v>
      </c>
      <c r="AM86" s="465">
        <f t="shared" si="56"/>
        <v>6152804.5951496819</v>
      </c>
      <c r="AN86" s="429">
        <f t="shared" si="57"/>
        <v>8.8492881902271101E-2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24324.926125725</v>
      </c>
      <c r="V88" s="475">
        <f t="shared" si="41"/>
        <v>30077.184580442998</v>
      </c>
      <c r="W88" s="460">
        <f t="shared" si="42"/>
        <v>38910.203585653995</v>
      </c>
      <c r="X88" s="476">
        <f t="shared" si="43"/>
        <v>80911.884952962995</v>
      </c>
      <c r="Y88" s="476">
        <f t="shared" si="44"/>
        <v>91675.745076519001</v>
      </c>
      <c r="Z88" s="478">
        <f t="shared" si="45"/>
        <v>3647.1660420719995</v>
      </c>
      <c r="AA88" s="465">
        <f t="shared" si="46"/>
        <v>269547.11036337598</v>
      </c>
      <c r="AB88" s="429">
        <f t="shared" si="47"/>
        <v>0.72192061697589816</v>
      </c>
      <c r="AC88" s="454">
        <f t="shared" si="48"/>
        <v>100.35555204503504</v>
      </c>
      <c r="AD88" s="431"/>
      <c r="AF88" s="441" t="str">
        <f t="shared" si="49"/>
        <v>Children at home: 0</v>
      </c>
      <c r="AG88" s="475">
        <f t="shared" si="50"/>
        <v>5211373.4645531503</v>
      </c>
      <c r="AH88" s="475">
        <f t="shared" si="51"/>
        <v>5849735.0240043961</v>
      </c>
      <c r="AI88" s="475">
        <f t="shared" si="52"/>
        <v>10742479.182392914</v>
      </c>
      <c r="AJ88" s="460">
        <f t="shared" si="53"/>
        <v>12608765.872548606</v>
      </c>
      <c r="AK88" s="460">
        <f t="shared" si="54"/>
        <v>14761178.079465916</v>
      </c>
      <c r="AL88" s="476">
        <f t="shared" si="55"/>
        <v>842913.85125634493</v>
      </c>
      <c r="AM88" s="465">
        <f t="shared" si="56"/>
        <v>50016445.474221334</v>
      </c>
      <c r="AN88" s="429">
        <f t="shared" si="57"/>
        <v>0.71936290744724596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5163.823406646</v>
      </c>
      <c r="V89" s="475">
        <f t="shared" si="41"/>
        <v>6967.0418381849995</v>
      </c>
      <c r="W89" s="460">
        <f t="shared" si="42"/>
        <v>7591.5026342740002</v>
      </c>
      <c r="X89" s="476">
        <f t="shared" si="43"/>
        <v>13890.251165882999</v>
      </c>
      <c r="Y89" s="476">
        <f t="shared" si="44"/>
        <v>16826.292775332</v>
      </c>
      <c r="Z89" s="478">
        <f t="shared" si="45"/>
        <v>986.56520351199993</v>
      </c>
      <c r="AA89" s="465">
        <f t="shared" si="46"/>
        <v>51425.477023831991</v>
      </c>
      <c r="AB89" s="429">
        <f t="shared" si="47"/>
        <v>0.13773144164400936</v>
      </c>
      <c r="AC89" s="454">
        <f t="shared" si="48"/>
        <v>99.143065108185283</v>
      </c>
      <c r="AD89" s="431"/>
      <c r="AF89" s="441" t="str">
        <f t="shared" si="49"/>
        <v>Children at home: 1</v>
      </c>
      <c r="AG89" s="475">
        <f t="shared" si="50"/>
        <v>1106297.800780324</v>
      </c>
      <c r="AH89" s="475">
        <f t="shared" si="51"/>
        <v>1355025.3862868201</v>
      </c>
      <c r="AI89" s="475">
        <f t="shared" si="52"/>
        <v>2095891.3471693341</v>
      </c>
      <c r="AJ89" s="460">
        <f t="shared" si="53"/>
        <v>2164563.6480144868</v>
      </c>
      <c r="AK89" s="460">
        <f t="shared" si="54"/>
        <v>2709286.9969760762</v>
      </c>
      <c r="AL89" s="476">
        <f t="shared" si="55"/>
        <v>228009.76583324498</v>
      </c>
      <c r="AM89" s="465">
        <f t="shared" si="56"/>
        <v>9659074.9450602867</v>
      </c>
      <c r="AN89" s="429">
        <f t="shared" si="57"/>
        <v>0.13892191198014334</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3459.98682801</v>
      </c>
      <c r="V90" s="475">
        <f t="shared" si="41"/>
        <v>5072.3092876169994</v>
      </c>
      <c r="W90" s="460">
        <f t="shared" si="42"/>
        <v>5415.6811019449997</v>
      </c>
      <c r="X90" s="476">
        <f t="shared" si="43"/>
        <v>9796.0361175509988</v>
      </c>
      <c r="Y90" s="476">
        <f t="shared" si="44"/>
        <v>12427.072115805</v>
      </c>
      <c r="Z90" s="478">
        <f t="shared" si="45"/>
        <v>778.60338197600004</v>
      </c>
      <c r="AA90" s="465">
        <f t="shared" si="46"/>
        <v>36949.688832903994</v>
      </c>
      <c r="AB90" s="429">
        <f t="shared" si="47"/>
        <v>9.8961336010455966E-2</v>
      </c>
      <c r="AC90" s="454">
        <f t="shared" si="48"/>
        <v>99.282221457307983</v>
      </c>
      <c r="AD90" s="431"/>
      <c r="AF90" s="441" t="str">
        <f t="shared" si="49"/>
        <v>Children at home: 2</v>
      </c>
      <c r="AG90" s="475">
        <f t="shared" si="50"/>
        <v>741267.76171893999</v>
      </c>
      <c r="AH90" s="475">
        <f t="shared" si="51"/>
        <v>986517.37874592398</v>
      </c>
      <c r="AI90" s="475">
        <f t="shared" si="52"/>
        <v>1495182.140798995</v>
      </c>
      <c r="AJ90" s="460">
        <f t="shared" si="53"/>
        <v>1526548.614669339</v>
      </c>
      <c r="AK90" s="460">
        <f t="shared" si="54"/>
        <v>2000946.099261615</v>
      </c>
      <c r="AL90" s="476">
        <f t="shared" si="55"/>
        <v>179946.722395385</v>
      </c>
      <c r="AM90" s="465">
        <f t="shared" si="56"/>
        <v>6930408.7175901979</v>
      </c>
      <c r="AN90" s="429">
        <f t="shared" si="57"/>
        <v>9.967679465452936E-2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1710.2636396189998</v>
      </c>
      <c r="V91" s="475">
        <f t="shared" si="41"/>
        <v>2070.4642937549997</v>
      </c>
      <c r="W91" s="460">
        <f t="shared" si="42"/>
        <v>2399.612678127</v>
      </c>
      <c r="X91" s="476">
        <f t="shared" si="43"/>
        <v>3624.8277636029998</v>
      </c>
      <c r="Y91" s="476">
        <f t="shared" si="44"/>
        <v>5403.8900323439993</v>
      </c>
      <c r="Z91" s="478">
        <f t="shared" si="45"/>
        <v>243.66537244000003</v>
      </c>
      <c r="AA91" s="484">
        <f t="shared" si="46"/>
        <v>15452.723779888</v>
      </c>
      <c r="AB91" s="485">
        <f t="shared" si="47"/>
        <v>4.1386605369636426E-2</v>
      </c>
      <c r="AC91" s="454">
        <f t="shared" si="48"/>
        <v>98.449558577926624</v>
      </c>
      <c r="AD91" s="431"/>
      <c r="AF91" s="441" t="str">
        <f t="shared" si="49"/>
        <v>Children at home: 3+</v>
      </c>
      <c r="AG91" s="475">
        <f t="shared" si="50"/>
        <v>366406.97294758598</v>
      </c>
      <c r="AH91" s="475">
        <f t="shared" si="51"/>
        <v>402686.21096285997</v>
      </c>
      <c r="AI91" s="475">
        <f t="shared" si="52"/>
        <v>662494.32963875693</v>
      </c>
      <c r="AJ91" s="460">
        <f t="shared" si="53"/>
        <v>564868.86476756702</v>
      </c>
      <c r="AK91" s="460">
        <f t="shared" si="54"/>
        <v>870107.82429639192</v>
      </c>
      <c r="AL91" s="476">
        <f t="shared" si="55"/>
        <v>56314.660515025003</v>
      </c>
      <c r="AM91" s="484">
        <f t="shared" si="56"/>
        <v>2922878.8631281867</v>
      </c>
      <c r="AN91" s="485">
        <f t="shared" si="57"/>
        <v>4.2038385918081421E-2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9277.6038163739995</v>
      </c>
      <c r="V93" s="475">
        <f t="shared" si="41"/>
        <v>8625.6088810319998</v>
      </c>
      <c r="W93" s="460">
        <f t="shared" si="42"/>
        <v>10726.775254926</v>
      </c>
      <c r="X93" s="476">
        <f t="shared" si="43"/>
        <v>17980.610769840001</v>
      </c>
      <c r="Y93" s="476">
        <f t="shared" si="44"/>
        <v>17605.132562006998</v>
      </c>
      <c r="Z93" s="478">
        <f t="shared" si="45"/>
        <v>1011.021543896</v>
      </c>
      <c r="AA93" s="465">
        <f t="shared" si="46"/>
        <v>65226.752828074998</v>
      </c>
      <c r="AB93" s="429">
        <f t="shared" si="47"/>
        <v>0.17469501929179779</v>
      </c>
      <c r="AC93" s="454">
        <f t="shared" si="48"/>
        <v>97.193574565511369</v>
      </c>
      <c r="AD93" s="431"/>
      <c r="AF93" s="441" t="str">
        <f t="shared" si="49"/>
        <v>Household size: 1 person</v>
      </c>
      <c r="AG93" s="475">
        <f t="shared" si="50"/>
        <v>1987634.334155556</v>
      </c>
      <c r="AH93" s="475">
        <f t="shared" si="51"/>
        <v>1677601.3805343041</v>
      </c>
      <c r="AI93" s="475">
        <f t="shared" si="52"/>
        <v>2961489.5130678657</v>
      </c>
      <c r="AJ93" s="460">
        <f t="shared" si="53"/>
        <v>2801977.8747477601</v>
      </c>
      <c r="AK93" s="460">
        <f t="shared" si="54"/>
        <v>2834691.9530731007</v>
      </c>
      <c r="AL93" s="476">
        <f t="shared" si="55"/>
        <v>233661.98671458501</v>
      </c>
      <c r="AM93" s="465">
        <f t="shared" si="56"/>
        <v>12497057.042293172</v>
      </c>
      <c r="AN93" s="429">
        <f t="shared" si="57"/>
        <v>0.17973926781965213</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12209.825123577</v>
      </c>
      <c r="V94" s="475">
        <f t="shared" si="41"/>
        <v>16500.859358841</v>
      </c>
      <c r="W94" s="460">
        <f t="shared" si="42"/>
        <v>21785.303700043001</v>
      </c>
      <c r="X94" s="476">
        <f t="shared" si="43"/>
        <v>49631.028406827994</v>
      </c>
      <c r="Y94" s="476">
        <f t="shared" si="44"/>
        <v>57630.944451725998</v>
      </c>
      <c r="Z94" s="478">
        <f t="shared" si="45"/>
        <v>1387.090058536</v>
      </c>
      <c r="AA94" s="465">
        <f t="shared" si="46"/>
        <v>159145.051099551</v>
      </c>
      <c r="AB94" s="429">
        <f t="shared" si="47"/>
        <v>0.42623381613538935</v>
      </c>
      <c r="AC94" s="454">
        <f t="shared" si="48"/>
        <v>101.58245932525102</v>
      </c>
      <c r="AD94" s="431"/>
      <c r="AF94" s="441" t="str">
        <f t="shared" si="49"/>
        <v>Household size: 2 persons</v>
      </c>
      <c r="AG94" s="475">
        <f t="shared" si="50"/>
        <v>2615833.5826784382</v>
      </c>
      <c r="AH94" s="475">
        <f t="shared" si="51"/>
        <v>3209264.9715740522</v>
      </c>
      <c r="AI94" s="475">
        <f t="shared" si="52"/>
        <v>6014570.7273067134</v>
      </c>
      <c r="AJ94" s="460">
        <f t="shared" si="53"/>
        <v>7734166.8354320917</v>
      </c>
      <c r="AK94" s="460">
        <f t="shared" si="54"/>
        <v>9279451.5411866177</v>
      </c>
      <c r="AL94" s="476">
        <f t="shared" si="55"/>
        <v>320576.96572973503</v>
      </c>
      <c r="AM94" s="465">
        <f t="shared" si="56"/>
        <v>29173864.623907648</v>
      </c>
      <c r="AN94" s="429">
        <f t="shared" si="57"/>
        <v>0.41959391312889543</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10525.164225894001</v>
      </c>
      <c r="V95" s="475">
        <f t="shared" si="41"/>
        <v>15388.789929513001</v>
      </c>
      <c r="W95" s="460">
        <f t="shared" si="42"/>
        <v>17439.320901321</v>
      </c>
      <c r="X95" s="476">
        <f t="shared" si="43"/>
        <v>33957.407869103001</v>
      </c>
      <c r="Y95" s="476">
        <f t="shared" si="44"/>
        <v>42154.823485926005</v>
      </c>
      <c r="Z95" s="478">
        <f t="shared" si="45"/>
        <v>2484.8425446319998</v>
      </c>
      <c r="AA95" s="465">
        <f t="shared" si="46"/>
        <v>121950.348956389</v>
      </c>
      <c r="AB95" s="429">
        <f t="shared" si="47"/>
        <v>0.32661626771044927</v>
      </c>
      <c r="AC95" s="454">
        <f t="shared" si="48"/>
        <v>99.9695991308852</v>
      </c>
      <c r="AD95" s="431"/>
      <c r="AF95" s="441" t="str">
        <f t="shared" si="49"/>
        <v>Household size: 3 - 4 persons</v>
      </c>
      <c r="AG95" s="475">
        <f t="shared" si="50"/>
        <v>2254911.7425224362</v>
      </c>
      <c r="AH95" s="475">
        <f t="shared" si="51"/>
        <v>2992977.7232624362</v>
      </c>
      <c r="AI95" s="475">
        <f t="shared" si="52"/>
        <v>4814715.022631811</v>
      </c>
      <c r="AJ95" s="460">
        <f t="shared" si="53"/>
        <v>5291694.8568070671</v>
      </c>
      <c r="AK95" s="460">
        <f t="shared" si="54"/>
        <v>6787562.5757372184</v>
      </c>
      <c r="AL95" s="476">
        <f t="shared" si="55"/>
        <v>574283.75206944498</v>
      </c>
      <c r="AM95" s="465">
        <f t="shared" si="56"/>
        <v>22716145.673030414</v>
      </c>
      <c r="AN95" s="429">
        <f t="shared" si="57"/>
        <v>0.32671559208997819</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2646.4068341550001</v>
      </c>
      <c r="V96" s="475">
        <f t="shared" si="41"/>
        <v>3671.7418306140003</v>
      </c>
      <c r="W96" s="460">
        <f t="shared" si="42"/>
        <v>4365.6001980270003</v>
      </c>
      <c r="X96" s="476">
        <f t="shared" si="43"/>
        <v>6653.9528460060001</v>
      </c>
      <c r="Y96" s="476">
        <f t="shared" si="44"/>
        <v>8942.0993740079994</v>
      </c>
      <c r="Z96" s="478">
        <f t="shared" si="45"/>
        <v>773.04584728000009</v>
      </c>
      <c r="AA96" s="465">
        <f t="shared" si="46"/>
        <v>27052.846930090003</v>
      </c>
      <c r="AB96" s="429">
        <f t="shared" si="47"/>
        <v>7.2454896364486113E-2</v>
      </c>
      <c r="AC96" s="454">
        <f t="shared" si="48"/>
        <v>97.976598459452319</v>
      </c>
      <c r="AD96" s="431"/>
      <c r="AF96" s="441" t="str">
        <f t="shared" si="49"/>
        <v>Household size: 5+ persons</v>
      </c>
      <c r="AG96" s="475">
        <f t="shared" si="50"/>
        <v>566966.34064356994</v>
      </c>
      <c r="AH96" s="475">
        <f t="shared" si="51"/>
        <v>714119.92462920805</v>
      </c>
      <c r="AI96" s="475">
        <f t="shared" si="52"/>
        <v>1205271.7519896571</v>
      </c>
      <c r="AJ96" s="460">
        <f t="shared" si="53"/>
        <v>1036907.4161483339</v>
      </c>
      <c r="AK96" s="460">
        <f t="shared" si="54"/>
        <v>1439812.909661544</v>
      </c>
      <c r="AL96" s="476">
        <f t="shared" si="55"/>
        <v>178662.29417905002</v>
      </c>
      <c r="AM96" s="465">
        <f t="shared" si="56"/>
        <v>5141740.6372513631</v>
      </c>
      <c r="AN96" s="429">
        <f t="shared" si="57"/>
        <v>7.3951226623234542E-2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2250.8101172430001</v>
      </c>
      <c r="V99" s="475">
        <f t="shared" si="41"/>
        <v>2816.8820119439997</v>
      </c>
      <c r="W99" s="460">
        <f t="shared" si="42"/>
        <v>6275.5578856490001</v>
      </c>
      <c r="X99" s="476">
        <f t="shared" si="43"/>
        <v>17683.092647857</v>
      </c>
      <c r="Y99" s="476">
        <f t="shared" si="44"/>
        <v>27649.602703043998</v>
      </c>
      <c r="Z99" s="478">
        <f t="shared" si="45"/>
        <v>865.65692544800004</v>
      </c>
      <c r="AA99" s="465">
        <f t="shared" si="46"/>
        <v>57541.602291185001</v>
      </c>
      <c r="AB99" s="429">
        <f t="shared" si="47"/>
        <v>0.15411209184113828</v>
      </c>
      <c r="AC99" s="454">
        <f t="shared" si="48"/>
        <v>105.3576860091227</v>
      </c>
      <c r="AD99" s="431"/>
      <c r="AF99" s="441" t="str">
        <f t="shared" si="49"/>
        <v>Higher managerial, administrative and professional occupations</v>
      </c>
      <c r="AG99" s="475">
        <f t="shared" si="50"/>
        <v>482213.67901064199</v>
      </c>
      <c r="AH99" s="475">
        <f t="shared" si="51"/>
        <v>547857.57355996792</v>
      </c>
      <c r="AI99" s="475">
        <f t="shared" si="52"/>
        <v>1732580.2419944589</v>
      </c>
      <c r="AJ99" s="460">
        <f t="shared" si="53"/>
        <v>2755614.6446103733</v>
      </c>
      <c r="AK99" s="460">
        <f t="shared" si="54"/>
        <v>4452003.1878164914</v>
      </c>
      <c r="AL99" s="476">
        <f t="shared" si="55"/>
        <v>200066.07993135499</v>
      </c>
      <c r="AM99" s="465">
        <f t="shared" si="56"/>
        <v>10170335.406923288</v>
      </c>
      <c r="AN99" s="429">
        <f t="shared" si="57"/>
        <v>0.14627512968327155</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5750.4458361420002</v>
      </c>
      <c r="V100" s="475">
        <f t="shared" si="41"/>
        <v>9622.8248529270004</v>
      </c>
      <c r="W100" s="460">
        <f t="shared" si="42"/>
        <v>15043.914966210001</v>
      </c>
      <c r="X100" s="476">
        <f t="shared" si="43"/>
        <v>34270.447874860998</v>
      </c>
      <c r="Y100" s="476">
        <f t="shared" si="44"/>
        <v>46114.027696115998</v>
      </c>
      <c r="Z100" s="478">
        <f t="shared" si="45"/>
        <v>1713.651752232</v>
      </c>
      <c r="AA100" s="465">
        <f t="shared" si="46"/>
        <v>112515.312978488</v>
      </c>
      <c r="AB100" s="429">
        <f t="shared" si="47"/>
        <v>0.30134667018008171</v>
      </c>
      <c r="AC100" s="454">
        <f t="shared" si="48"/>
        <v>102.6142230299637</v>
      </c>
      <c r="AD100" s="431"/>
      <c r="AF100" s="441" t="str">
        <f t="shared" si="49"/>
        <v>Lower managerial, administrative and professional occupations</v>
      </c>
      <c r="AG100" s="475">
        <f t="shared" si="50"/>
        <v>1231975.8212185481</v>
      </c>
      <c r="AH100" s="475">
        <f t="shared" si="51"/>
        <v>1871550.6905732441</v>
      </c>
      <c r="AI100" s="475">
        <f t="shared" si="52"/>
        <v>4153382.1068411102</v>
      </c>
      <c r="AJ100" s="460">
        <f t="shared" si="53"/>
        <v>5340476.913282929</v>
      </c>
      <c r="AK100" s="460">
        <f t="shared" si="54"/>
        <v>7425054.1865313873</v>
      </c>
      <c r="AL100" s="476">
        <f t="shared" si="55"/>
        <v>396050.18842669501</v>
      </c>
      <c r="AM100" s="465">
        <f t="shared" si="56"/>
        <v>20418489.906873915</v>
      </c>
      <c r="AN100" s="429">
        <f t="shared" si="57"/>
        <v>0.29366949461975411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4734.0011005289998</v>
      </c>
      <c r="V101" s="475">
        <f t="shared" si="41"/>
        <v>7243.0166072550001</v>
      </c>
      <c r="W101" s="460">
        <f t="shared" si="42"/>
        <v>8801.4170139769994</v>
      </c>
      <c r="X101" s="476">
        <f t="shared" si="43"/>
        <v>16963.524306013998</v>
      </c>
      <c r="Y101" s="476">
        <f t="shared" si="44"/>
        <v>17936.971958439</v>
      </c>
      <c r="Z101" s="478">
        <f t="shared" si="45"/>
        <v>1130.637007416</v>
      </c>
      <c r="AA101" s="465">
        <f t="shared" si="46"/>
        <v>56809.567993629993</v>
      </c>
      <c r="AB101" s="429">
        <f t="shared" si="47"/>
        <v>0.15215150450252427</v>
      </c>
      <c r="AC101" s="454">
        <f t="shared" si="48"/>
        <v>99.372135204289179</v>
      </c>
      <c r="AD101" s="431"/>
      <c r="AF101" s="441" t="str">
        <f t="shared" si="49"/>
        <v>Intermediate occupations</v>
      </c>
      <c r="AG101" s="475">
        <f t="shared" si="50"/>
        <v>1014212.647099126</v>
      </c>
      <c r="AH101" s="475">
        <f t="shared" si="51"/>
        <v>1408699.9337848602</v>
      </c>
      <c r="AI101" s="475">
        <f t="shared" si="52"/>
        <v>2429929.1788611067</v>
      </c>
      <c r="AJ101" s="460">
        <f t="shared" si="53"/>
        <v>2643481.9368274459</v>
      </c>
      <c r="AK101" s="460">
        <f t="shared" si="54"/>
        <v>2888123.102396477</v>
      </c>
      <c r="AL101" s="476">
        <f t="shared" si="55"/>
        <v>261306.88411228501</v>
      </c>
      <c r="AM101" s="465">
        <f t="shared" si="56"/>
        <v>10645753.683081301</v>
      </c>
      <c r="AN101" s="429">
        <f t="shared" si="57"/>
        <v>0.15311284616128182</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2367.2350010700002</v>
      </c>
      <c r="V102" s="475">
        <f t="shared" si="41"/>
        <v>3574.9930243169997</v>
      </c>
      <c r="W102" s="460">
        <f t="shared" si="42"/>
        <v>3586.7959364999997</v>
      </c>
      <c r="X102" s="476">
        <f t="shared" si="43"/>
        <v>10500.412222877001</v>
      </c>
      <c r="Y102" s="476">
        <f t="shared" si="44"/>
        <v>11516.968678472998</v>
      </c>
      <c r="Z102" s="478">
        <f t="shared" si="45"/>
        <v>528.39358768</v>
      </c>
      <c r="AA102" s="465">
        <f t="shared" si="46"/>
        <v>32074.798450917002</v>
      </c>
      <c r="AB102" s="429">
        <f t="shared" si="47"/>
        <v>8.5905051090504184E-2</v>
      </c>
      <c r="AC102" s="454">
        <f t="shared" si="48"/>
        <v>102.88207538469206</v>
      </c>
      <c r="AD102" s="431"/>
      <c r="AF102" s="441" t="str">
        <f t="shared" si="49"/>
        <v>Small employers and own account workers</v>
      </c>
      <c r="AG102" s="475">
        <f t="shared" si="50"/>
        <v>507156.55230258004</v>
      </c>
      <c r="AH102" s="475">
        <f t="shared" si="51"/>
        <v>695303.17403832392</v>
      </c>
      <c r="AI102" s="475">
        <f t="shared" si="52"/>
        <v>990256.46562149993</v>
      </c>
      <c r="AJ102" s="460">
        <f t="shared" si="53"/>
        <v>1636313.8661331532</v>
      </c>
      <c r="AK102" s="460">
        <f t="shared" si="54"/>
        <v>1854405.7150195388</v>
      </c>
      <c r="AL102" s="476">
        <f t="shared" si="55"/>
        <v>122119.5494893</v>
      </c>
      <c r="AM102" s="465">
        <f t="shared" si="56"/>
        <v>5805555.3226043954</v>
      </c>
      <c r="AN102" s="429">
        <f t="shared" si="57"/>
        <v>8.3498559656083784E-2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2747.3906829150001</v>
      </c>
      <c r="V103" s="475">
        <f t="shared" si="41"/>
        <v>3768.4634177190001</v>
      </c>
      <c r="W103" s="460">
        <f t="shared" si="42"/>
        <v>3810.2994737829999</v>
      </c>
      <c r="X103" s="476">
        <f t="shared" si="43"/>
        <v>5590.6100321889999</v>
      </c>
      <c r="Y103" s="476">
        <f t="shared" si="44"/>
        <v>5752.9858849109996</v>
      </c>
      <c r="Z103" s="478">
        <f t="shared" si="45"/>
        <v>357.29830376800004</v>
      </c>
      <c r="AA103" s="465">
        <f t="shared" si="46"/>
        <v>22027.047795284998</v>
      </c>
      <c r="AB103" s="429">
        <f t="shared" si="47"/>
        <v>5.8994436679705387E-2</v>
      </c>
      <c r="AC103" s="454">
        <f t="shared" si="48"/>
        <v>96.431734682354886</v>
      </c>
      <c r="AD103" s="431"/>
      <c r="AF103" s="441" t="str">
        <f t="shared" si="49"/>
        <v>Lower supervisory and technical occupations</v>
      </c>
      <c r="AG103" s="475">
        <f t="shared" si="50"/>
        <v>588601.12576301</v>
      </c>
      <c r="AH103" s="475">
        <f t="shared" si="51"/>
        <v>732931.38133826805</v>
      </c>
      <c r="AI103" s="475">
        <f t="shared" si="52"/>
        <v>1051962.1848210529</v>
      </c>
      <c r="AJ103" s="460">
        <f t="shared" si="53"/>
        <v>871203.19865952095</v>
      </c>
      <c r="AK103" s="460">
        <f t="shared" si="54"/>
        <v>926317.523407573</v>
      </c>
      <c r="AL103" s="476">
        <f t="shared" si="55"/>
        <v>82576.906508305008</v>
      </c>
      <c r="AM103" s="465">
        <f t="shared" si="56"/>
        <v>4253592.3204977298</v>
      </c>
      <c r="AN103" s="429">
        <f t="shared" si="57"/>
        <v>6.1177408945335722E-2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10406.559845511001</v>
      </c>
      <c r="V104" s="475">
        <f t="shared" si="41"/>
        <v>10220.813886855001</v>
      </c>
      <c r="W104" s="460">
        <f t="shared" si="42"/>
        <v>10489.955959409999</v>
      </c>
      <c r="X104" s="476">
        <f t="shared" si="43"/>
        <v>14911.887865744</v>
      </c>
      <c r="Y104" s="476">
        <f t="shared" si="44"/>
        <v>11171.139165621</v>
      </c>
      <c r="Z104" s="478">
        <f t="shared" si="45"/>
        <v>664.80479772000001</v>
      </c>
      <c r="AA104" s="465">
        <f t="shared" si="46"/>
        <v>57865.161520860995</v>
      </c>
      <c r="AB104" s="429">
        <f t="shared" si="47"/>
        <v>0.15497867163270437</v>
      </c>
      <c r="AC104" s="454">
        <f t="shared" si="48"/>
        <v>94.608081181583429</v>
      </c>
      <c r="AD104" s="431"/>
      <c r="AF104" s="441" t="str">
        <f t="shared" si="49"/>
        <v>Semi-routine occupations</v>
      </c>
      <c r="AG104" s="475">
        <f t="shared" si="50"/>
        <v>2229501.9337726342</v>
      </c>
      <c r="AH104" s="475">
        <f t="shared" si="51"/>
        <v>1987854.0429160602</v>
      </c>
      <c r="AI104" s="475">
        <f t="shared" si="52"/>
        <v>2896107.5279423101</v>
      </c>
      <c r="AJ104" s="460">
        <f t="shared" si="53"/>
        <v>2323768.664222416</v>
      </c>
      <c r="AK104" s="460">
        <f t="shared" si="54"/>
        <v>1798721.9458821029</v>
      </c>
      <c r="AL104" s="476">
        <f t="shared" si="55"/>
        <v>153646.19156782501</v>
      </c>
      <c r="AM104" s="465">
        <f t="shared" si="56"/>
        <v>11389600.306303348</v>
      </c>
      <c r="AN104" s="429">
        <f t="shared" si="57"/>
        <v>0.16381124074935025</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6402.5574512490002</v>
      </c>
      <c r="V105" s="475">
        <f t="shared" si="41"/>
        <v>6940.0061989830001</v>
      </c>
      <c r="W105" s="460">
        <f t="shared" si="42"/>
        <v>6309.0588187880003</v>
      </c>
      <c r="X105" s="476">
        <f t="shared" si="43"/>
        <v>8303.0250504579999</v>
      </c>
      <c r="Y105" s="476">
        <f t="shared" si="44"/>
        <v>6191.3039133960001</v>
      </c>
      <c r="Z105" s="478">
        <f t="shared" si="45"/>
        <v>395.55763139200002</v>
      </c>
      <c r="AA105" s="465">
        <f t="shared" si="46"/>
        <v>34541.509064266007</v>
      </c>
      <c r="AB105" s="429">
        <f t="shared" si="47"/>
        <v>9.251157432679212E-2</v>
      </c>
      <c r="AC105" s="454">
        <f t="shared" si="48"/>
        <v>93.963001524304673</v>
      </c>
      <c r="AD105" s="431"/>
      <c r="AF105" s="441" t="str">
        <f t="shared" si="49"/>
        <v>Routine occupations</v>
      </c>
      <c r="AG105" s="475">
        <f t="shared" si="50"/>
        <v>1371684.2482588061</v>
      </c>
      <c r="AH105" s="475">
        <f t="shared" si="51"/>
        <v>1349767.2037892761</v>
      </c>
      <c r="AI105" s="475">
        <f t="shared" si="52"/>
        <v>1741829.308914508</v>
      </c>
      <c r="AJ105" s="460">
        <f t="shared" si="53"/>
        <v>1293887.776264162</v>
      </c>
      <c r="AK105" s="460">
        <f t="shared" si="54"/>
        <v>996893.33894642792</v>
      </c>
      <c r="AL105" s="476">
        <f t="shared" si="55"/>
        <v>91419.20127142001</v>
      </c>
      <c r="AM105" s="465">
        <f t="shared" si="56"/>
        <v>6845481.0774445999</v>
      </c>
      <c r="AN105" s="429">
        <f t="shared" si="57"/>
        <v>9.8455320526199736E-2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876.08933728199997</v>
      </c>
      <c r="V107" s="475">
        <f t="shared" si="41"/>
        <v>1121.2330177619999</v>
      </c>
      <c r="W107" s="460">
        <f t="shared" si="42"/>
        <v>1698.6789516269998</v>
      </c>
      <c r="X107" s="476">
        <f t="shared" si="43"/>
        <v>4349.211163162</v>
      </c>
      <c r="Y107" s="476">
        <f t="shared" si="44"/>
        <v>7765.3895954579993</v>
      </c>
      <c r="Z107" s="478">
        <f t="shared" si="45"/>
        <v>404.12026675999999</v>
      </c>
      <c r="AA107" s="465">
        <f t="shared" si="46"/>
        <v>16214.722332050998</v>
      </c>
      <c r="AB107" s="429">
        <f t="shared" si="47"/>
        <v>4.3427445147776363E-2</v>
      </c>
      <c r="AC107" s="454">
        <f t="shared" si="48"/>
        <v>104.25458442093911</v>
      </c>
      <c r="AD107" s="431"/>
      <c r="AF107" s="441" t="str">
        <f t="shared" si="49"/>
        <v>A</v>
      </c>
      <c r="AG107" s="475">
        <f t="shared" si="50"/>
        <v>187693.42612970801</v>
      </c>
      <c r="AH107" s="475">
        <f t="shared" si="51"/>
        <v>218069.48175386401</v>
      </c>
      <c r="AI107" s="475">
        <f t="shared" si="52"/>
        <v>468977.84112725698</v>
      </c>
      <c r="AJ107" s="460">
        <f t="shared" si="53"/>
        <v>677751.91887401801</v>
      </c>
      <c r="AK107" s="460">
        <f t="shared" si="54"/>
        <v>1250344.8821638939</v>
      </c>
      <c r="AL107" s="476">
        <f t="shared" si="55"/>
        <v>93398.152564475007</v>
      </c>
      <c r="AM107" s="465">
        <f t="shared" si="56"/>
        <v>2896235.7026132159</v>
      </c>
      <c r="AN107" s="429">
        <f t="shared" si="57"/>
        <v>4.1655189926644735E-2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4237.4241740520001</v>
      </c>
      <c r="V108" s="475">
        <f t="shared" si="41"/>
        <v>6715.7994609420002</v>
      </c>
      <c r="W108" s="460">
        <f t="shared" si="42"/>
        <v>10666.216036652</v>
      </c>
      <c r="X108" s="476">
        <f t="shared" si="43"/>
        <v>26789.542307038999</v>
      </c>
      <c r="Y108" s="476">
        <f t="shared" si="44"/>
        <v>37132.821815625</v>
      </c>
      <c r="Z108" s="478">
        <f t="shared" si="45"/>
        <v>1574.5207754080002</v>
      </c>
      <c r="AA108" s="465">
        <f t="shared" si="46"/>
        <v>87116.324569717995</v>
      </c>
      <c r="AB108" s="429">
        <f t="shared" si="47"/>
        <v>0.23332125763566922</v>
      </c>
      <c r="AC108" s="454">
        <f t="shared" si="48"/>
        <v>103.48455681855265</v>
      </c>
      <c r="AD108" s="431"/>
      <c r="AF108" s="441" t="str">
        <f t="shared" si="49"/>
        <v>B</v>
      </c>
      <c r="AG108" s="475">
        <f t="shared" si="50"/>
        <v>907825.98000808805</v>
      </c>
      <c r="AH108" s="475">
        <f t="shared" si="51"/>
        <v>1306161.060912824</v>
      </c>
      <c r="AI108" s="475">
        <f t="shared" si="52"/>
        <v>2944770.090354532</v>
      </c>
      <c r="AJ108" s="460">
        <f t="shared" si="53"/>
        <v>4174702.7272761711</v>
      </c>
      <c r="AK108" s="460">
        <f t="shared" si="54"/>
        <v>5978944.5393218743</v>
      </c>
      <c r="AL108" s="476">
        <f t="shared" si="55"/>
        <v>363894.96814033005</v>
      </c>
      <c r="AM108" s="465">
        <f t="shared" si="56"/>
        <v>15676299.366013821</v>
      </c>
      <c r="AN108" s="429">
        <f t="shared" si="57"/>
        <v>0.22546480828513299</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8031.4592963220002</v>
      </c>
      <c r="V109" s="475">
        <f t="shared" si="41"/>
        <v>13144.734620160001</v>
      </c>
      <c r="W109" s="460">
        <f t="shared" si="42"/>
        <v>17930.416052763998</v>
      </c>
      <c r="X109" s="476">
        <f t="shared" si="43"/>
        <v>37213.222150232999</v>
      </c>
      <c r="Y109" s="476">
        <f t="shared" si="44"/>
        <v>42868.005738506996</v>
      </c>
      <c r="Z109" s="478">
        <f t="shared" si="45"/>
        <v>1899.576089656</v>
      </c>
      <c r="AA109" s="465">
        <f t="shared" si="46"/>
        <v>121087.41394764198</v>
      </c>
      <c r="AB109" s="429">
        <f t="shared" si="47"/>
        <v>0.32430509259495677</v>
      </c>
      <c r="AC109" s="454">
        <f t="shared" si="48"/>
        <v>100.80732994810904</v>
      </c>
      <c r="AD109" s="431"/>
      <c r="AF109" s="441" t="str">
        <f t="shared" si="49"/>
        <v>C1</v>
      </c>
      <c r="AG109" s="475">
        <f t="shared" si="50"/>
        <v>1720660.266023468</v>
      </c>
      <c r="AH109" s="475">
        <f t="shared" si="51"/>
        <v>2556529.6606515204</v>
      </c>
      <c r="AI109" s="475">
        <f t="shared" si="52"/>
        <v>4950298.4674559236</v>
      </c>
      <c r="AJ109" s="460">
        <f t="shared" si="53"/>
        <v>5799059.133626637</v>
      </c>
      <c r="AK109" s="460">
        <f t="shared" si="54"/>
        <v>6902395.6782626007</v>
      </c>
      <c r="AL109" s="476">
        <f t="shared" si="55"/>
        <v>439020.04433468502</v>
      </c>
      <c r="AM109" s="465">
        <f t="shared" si="56"/>
        <v>22367963.25035483</v>
      </c>
      <c r="AN109" s="429">
        <f t="shared" si="57"/>
        <v>0.32170784878628772</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7280.5305398399996</v>
      </c>
      <c r="V110" s="475">
        <f t="shared" si="41"/>
        <v>10086.878582781001</v>
      </c>
      <c r="W110" s="460">
        <f t="shared" si="42"/>
        <v>11339.252280367</v>
      </c>
      <c r="X110" s="476">
        <f t="shared" si="43"/>
        <v>21111.758323680999</v>
      </c>
      <c r="Y110" s="476">
        <f t="shared" si="44"/>
        <v>21839.333014278</v>
      </c>
      <c r="Z110" s="478">
        <f t="shared" si="45"/>
        <v>877.15115611200008</v>
      </c>
      <c r="AA110" s="465">
        <f t="shared" si="46"/>
        <v>72534.903897059005</v>
      </c>
      <c r="AB110" s="429">
        <f t="shared" si="47"/>
        <v>0.19426823942968599</v>
      </c>
      <c r="AC110" s="454">
        <f t="shared" si="48"/>
        <v>98.872497794150107</v>
      </c>
      <c r="AD110" s="431"/>
      <c r="AF110" s="441" t="str">
        <f t="shared" si="49"/>
        <v>C2</v>
      </c>
      <c r="AG110" s="475">
        <f t="shared" si="50"/>
        <v>1559781.2493689598</v>
      </c>
      <c r="AH110" s="475">
        <f t="shared" si="51"/>
        <v>1961804.861447732</v>
      </c>
      <c r="AI110" s="475">
        <f t="shared" si="52"/>
        <v>3130584.5341465967</v>
      </c>
      <c r="AJ110" s="460">
        <f t="shared" si="53"/>
        <v>3289914.9243139089</v>
      </c>
      <c r="AK110" s="460">
        <f t="shared" si="54"/>
        <v>3516462.1077411538</v>
      </c>
      <c r="AL110" s="476">
        <f t="shared" si="55"/>
        <v>202722.56612487001</v>
      </c>
      <c r="AM110" s="465">
        <f t="shared" si="56"/>
        <v>13661270.243143221</v>
      </c>
      <c r="AN110" s="429">
        <f t="shared" si="57"/>
        <v>0.19648359631223969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7404.3191441249992</v>
      </c>
      <c r="V111" s="475">
        <f t="shared" si="41"/>
        <v>7544.6429019389998</v>
      </c>
      <c r="W111" s="460">
        <f t="shared" si="42"/>
        <v>7781.2564665579994</v>
      </c>
      <c r="X111" s="476">
        <f t="shared" si="43"/>
        <v>11593.461600856001</v>
      </c>
      <c r="Y111" s="476">
        <f t="shared" si="44"/>
        <v>9387.494324487001</v>
      </c>
      <c r="Z111" s="478">
        <f t="shared" si="45"/>
        <v>610.59075380800004</v>
      </c>
      <c r="AA111" s="465">
        <f t="shared" si="46"/>
        <v>44321.765191772996</v>
      </c>
      <c r="AB111" s="429">
        <f t="shared" si="47"/>
        <v>0.11870576549520723</v>
      </c>
      <c r="AC111" s="454">
        <f t="shared" si="48"/>
        <v>95.292055282241733</v>
      </c>
      <c r="AD111" s="431"/>
      <c r="AF111" s="441" t="str">
        <f t="shared" si="49"/>
        <v>D</v>
      </c>
      <c r="AG111" s="475">
        <f t="shared" si="50"/>
        <v>1586301.72652275</v>
      </c>
      <c r="AH111" s="475">
        <f t="shared" si="51"/>
        <v>1467363.466452108</v>
      </c>
      <c r="AI111" s="475">
        <f t="shared" si="52"/>
        <v>2148279.3175535779</v>
      </c>
      <c r="AJ111" s="460">
        <f t="shared" si="53"/>
        <v>1806647.3554849841</v>
      </c>
      <c r="AK111" s="460">
        <f t="shared" si="54"/>
        <v>1511528.2164117412</v>
      </c>
      <c r="AL111" s="476">
        <f t="shared" si="55"/>
        <v>141116.52661182999</v>
      </c>
      <c r="AM111" s="465">
        <f t="shared" si="56"/>
        <v>8661236.6090369895</v>
      </c>
      <c r="AN111" s="429">
        <f t="shared" si="57"/>
        <v>0.12457047457274098</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6829.1775083789998</v>
      </c>
      <c r="V112" s="475">
        <f t="shared" si="41"/>
        <v>5573.7113722289996</v>
      </c>
      <c r="W112" s="460">
        <f t="shared" si="42"/>
        <v>4901.1802120320008</v>
      </c>
      <c r="X112" s="476">
        <f t="shared" si="43"/>
        <v>7165.8044550290006</v>
      </c>
      <c r="Y112" s="476">
        <f t="shared" si="44"/>
        <v>7339.9555116450001</v>
      </c>
      <c r="Z112" s="478">
        <f t="shared" si="45"/>
        <v>290.04095825600001</v>
      </c>
      <c r="AA112" s="465">
        <f t="shared" si="46"/>
        <v>32099.870017569996</v>
      </c>
      <c r="AB112" s="429">
        <f t="shared" si="47"/>
        <v>8.5972199578359554E-2</v>
      </c>
      <c r="AC112" s="454">
        <f t="shared" si="48"/>
        <v>95.39949994131338</v>
      </c>
      <c r="AD112" s="431"/>
      <c r="AF112" s="441" t="str">
        <f t="shared" si="49"/>
        <v>E</v>
      </c>
      <c r="AG112" s="475">
        <f t="shared" si="50"/>
        <v>1463083.3519470261</v>
      </c>
      <c r="AH112" s="475">
        <f t="shared" si="51"/>
        <v>1084035.4601879879</v>
      </c>
      <c r="AI112" s="475">
        <f t="shared" si="52"/>
        <v>1353136.749362112</v>
      </c>
      <c r="AJ112" s="460">
        <f t="shared" si="53"/>
        <v>1116670.9404242812</v>
      </c>
      <c r="AK112" s="460">
        <f t="shared" si="54"/>
        <v>1181843.576098735</v>
      </c>
      <c r="AL112" s="476">
        <f t="shared" si="55"/>
        <v>67032.742223809997</v>
      </c>
      <c r="AM112" s="465">
        <f t="shared" si="56"/>
        <v>6265802.8202439528</v>
      </c>
      <c r="AN112" s="429">
        <f t="shared" si="57"/>
        <v>9.0118081993350918E-2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273.34995290099999</v>
      </c>
      <c r="V114" s="475">
        <f t="shared" si="41"/>
        <v>516.58800765000001</v>
      </c>
      <c r="W114" s="460">
        <f t="shared" si="42"/>
        <v>1516.964306928</v>
      </c>
      <c r="X114" s="476">
        <f t="shared" si="43"/>
        <v>7259.144952738</v>
      </c>
      <c r="Y114" s="476">
        <f t="shared" si="44"/>
        <v>16622.805432906</v>
      </c>
      <c r="Z114" s="478">
        <f t="shared" si="45"/>
        <v>231.77228065599999</v>
      </c>
      <c r="AA114" s="465">
        <f t="shared" si="46"/>
        <v>26420.624933779003</v>
      </c>
      <c r="AB114" s="429">
        <f t="shared" si="47"/>
        <v>7.0761633568875798E-2</v>
      </c>
      <c r="AC114" s="454">
        <f t="shared" si="48"/>
        <v>110.8314379458925</v>
      </c>
      <c r="AD114" s="431"/>
      <c r="AF114" s="441" t="str">
        <f t="shared" si="49"/>
        <v>Director / managerial</v>
      </c>
      <c r="AG114" s="475">
        <f t="shared" si="50"/>
        <v>58562.508421293998</v>
      </c>
      <c r="AH114" s="475">
        <f t="shared" si="51"/>
        <v>100471.6034258</v>
      </c>
      <c r="AI114" s="475">
        <f t="shared" si="52"/>
        <v>418809.360679248</v>
      </c>
      <c r="AJ114" s="460">
        <f t="shared" si="53"/>
        <v>1131216.4980110819</v>
      </c>
      <c r="AK114" s="460">
        <f t="shared" si="54"/>
        <v>2676522.4648093577</v>
      </c>
      <c r="AL114" s="476">
        <f t="shared" si="55"/>
        <v>53565.991635309998</v>
      </c>
      <c r="AM114" s="465">
        <f t="shared" si="56"/>
        <v>4439148.4269820917</v>
      </c>
      <c r="AN114" s="429">
        <f t="shared" si="57"/>
        <v>6.3846174768048547E-2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3821.1915231990001</v>
      </c>
      <c r="V115" s="475">
        <f t="shared" si="41"/>
        <v>6784.7375880570007</v>
      </c>
      <c r="W115" s="460">
        <f t="shared" si="42"/>
        <v>11699.694840885999</v>
      </c>
      <c r="X115" s="476">
        <f t="shared" si="43"/>
        <v>25435.921489939003</v>
      </c>
      <c r="Y115" s="476">
        <f t="shared" si="44"/>
        <v>33350.136642350997</v>
      </c>
      <c r="Z115" s="478">
        <f t="shared" si="45"/>
        <v>866.57980931199995</v>
      </c>
      <c r="AA115" s="465">
        <f t="shared" si="46"/>
        <v>81958.261893743984</v>
      </c>
      <c r="AB115" s="429">
        <f t="shared" si="47"/>
        <v>0.21950656014394104</v>
      </c>
      <c r="AC115" s="454">
        <f t="shared" si="48"/>
        <v>102.41435807918155</v>
      </c>
      <c r="AD115" s="431"/>
      <c r="AF115" s="441" t="str">
        <f t="shared" si="49"/>
        <v>Professional</v>
      </c>
      <c r="AG115" s="475">
        <f t="shared" si="50"/>
        <v>818652.27479210601</v>
      </c>
      <c r="AH115" s="475">
        <f t="shared" si="51"/>
        <v>1319568.890877604</v>
      </c>
      <c r="AI115" s="475">
        <f t="shared" si="52"/>
        <v>3230096.9074062258</v>
      </c>
      <c r="AJ115" s="460">
        <f t="shared" si="53"/>
        <v>3963763.5312242713</v>
      </c>
      <c r="AK115" s="460">
        <f t="shared" si="54"/>
        <v>5369875.1566334926</v>
      </c>
      <c r="AL115" s="476">
        <f t="shared" si="55"/>
        <v>200279.37200062</v>
      </c>
      <c r="AM115" s="465">
        <f t="shared" si="56"/>
        <v>14902236.132934319</v>
      </c>
      <c r="AN115" s="429">
        <f t="shared" si="57"/>
        <v>0.21433182247183524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8977.4217668069996</v>
      </c>
      <c r="V116" s="475">
        <f t="shared" si="41"/>
        <v>8224.0809050400003</v>
      </c>
      <c r="W116" s="460">
        <f t="shared" si="42"/>
        <v>7057.2858140180006</v>
      </c>
      <c r="X116" s="476">
        <f t="shared" si="43"/>
        <v>13797.137720028</v>
      </c>
      <c r="Y116" s="476">
        <f t="shared" si="44"/>
        <v>15136.932147093001</v>
      </c>
      <c r="Z116" s="478">
        <f t="shared" si="45"/>
        <v>587.804754656</v>
      </c>
      <c r="AA116" s="465">
        <f t="shared" si="46"/>
        <v>53780.663107642002</v>
      </c>
      <c r="AB116" s="429">
        <f t="shared" si="47"/>
        <v>0.14403927179817075</v>
      </c>
      <c r="AC116" s="454">
        <f t="shared" si="48"/>
        <v>98.238904761585445</v>
      </c>
      <c r="AD116" s="431"/>
      <c r="AF116" s="441" t="str">
        <f t="shared" si="49"/>
        <v>Looking after home</v>
      </c>
      <c r="AG116" s="475">
        <f t="shared" si="50"/>
        <v>1923323.3159200579</v>
      </c>
      <c r="AH116" s="475">
        <f t="shared" si="51"/>
        <v>1599507.8921628799</v>
      </c>
      <c r="AI116" s="475">
        <f t="shared" si="52"/>
        <v>1948402.7055884381</v>
      </c>
      <c r="AJ116" s="460">
        <f t="shared" si="53"/>
        <v>2150053.4726668918</v>
      </c>
      <c r="AK116" s="460">
        <f t="shared" si="54"/>
        <v>2437274.4482581993</v>
      </c>
      <c r="AL116" s="476">
        <f t="shared" si="55"/>
        <v>135850.34621906001</v>
      </c>
      <c r="AM116" s="465">
        <f t="shared" si="56"/>
        <v>10194412.180815525</v>
      </c>
      <c r="AN116" s="429">
        <f t="shared" si="57"/>
        <v>0.14662141454827651</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1123.8425442539999</v>
      </c>
      <c r="V117" s="475">
        <f t="shared" si="41"/>
        <v>1963.0343848829998</v>
      </c>
      <c r="W117" s="460">
        <f t="shared" si="42"/>
        <v>3538.9444519610001</v>
      </c>
      <c r="X117" s="476">
        <f t="shared" si="43"/>
        <v>6709.7766503119992</v>
      </c>
      <c r="Y117" s="476">
        <f t="shared" si="44"/>
        <v>6919.6025410920001</v>
      </c>
      <c r="Z117" s="478">
        <f t="shared" si="45"/>
        <v>175.58506196000002</v>
      </c>
      <c r="AA117" s="465">
        <f t="shared" si="46"/>
        <v>20430.785634461998</v>
      </c>
      <c r="AB117" s="429">
        <f t="shared" si="47"/>
        <v>5.471921160887043E-2</v>
      </c>
      <c r="AC117" s="454">
        <f t="shared" si="48"/>
        <v>100.12117551829682</v>
      </c>
      <c r="AD117" s="431"/>
      <c r="AF117" s="441" t="str">
        <f t="shared" si="49"/>
        <v>Office worker</v>
      </c>
      <c r="AG117" s="475">
        <f t="shared" si="50"/>
        <v>240772.086344276</v>
      </c>
      <c r="AH117" s="475">
        <f t="shared" si="51"/>
        <v>381792.08442407596</v>
      </c>
      <c r="AI117" s="475">
        <f t="shared" si="52"/>
        <v>977045.44308405102</v>
      </c>
      <c r="AJ117" s="460">
        <f t="shared" si="53"/>
        <v>1045606.6236753679</v>
      </c>
      <c r="AK117" s="460">
        <f t="shared" si="54"/>
        <v>1114160.4059277561</v>
      </c>
      <c r="AL117" s="476">
        <f t="shared" si="55"/>
        <v>40580.296891475002</v>
      </c>
      <c r="AM117" s="465">
        <f t="shared" si="56"/>
        <v>3799956.9403470019</v>
      </c>
      <c r="AN117" s="429">
        <f t="shared" si="57"/>
        <v>5.4652985570340887E-2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3805.9701915329997</v>
      </c>
      <c r="V118" s="475">
        <f t="shared" si="41"/>
        <v>4608.6106444950001</v>
      </c>
      <c r="W118" s="460">
        <f t="shared" si="42"/>
        <v>6441.5880620620001</v>
      </c>
      <c r="X118" s="476">
        <f t="shared" si="43"/>
        <v>18931.945267785999</v>
      </c>
      <c r="Y118" s="476">
        <f t="shared" si="44"/>
        <v>20437.994192085</v>
      </c>
      <c r="Z118" s="478">
        <f t="shared" si="45"/>
        <v>1096.7313009520001</v>
      </c>
      <c r="AA118" s="465">
        <f t="shared" si="46"/>
        <v>55322.839658912999</v>
      </c>
      <c r="AB118" s="429">
        <f t="shared" si="47"/>
        <v>0.14816964086752729</v>
      </c>
      <c r="AC118" s="454">
        <f t="shared" si="48"/>
        <v>103.17880282874887</v>
      </c>
      <c r="AD118" s="431"/>
      <c r="AF118" s="441" t="str">
        <f t="shared" si="49"/>
        <v>Retired</v>
      </c>
      <c r="AG118" s="475">
        <f t="shared" si="50"/>
        <v>815391.25588790199</v>
      </c>
      <c r="AH118" s="475">
        <f t="shared" si="51"/>
        <v>896332.26896614011</v>
      </c>
      <c r="AI118" s="475">
        <f t="shared" si="52"/>
        <v>1778418.493902842</v>
      </c>
      <c r="AJ118" s="460">
        <f t="shared" si="53"/>
        <v>2950227.4669807539</v>
      </c>
      <c r="AK118" s="460">
        <f t="shared" si="54"/>
        <v>3290825.4152136552</v>
      </c>
      <c r="AL118" s="476">
        <f t="shared" si="55"/>
        <v>253470.775395145</v>
      </c>
      <c r="AM118" s="465">
        <f t="shared" si="56"/>
        <v>9984665.6763464399</v>
      </c>
      <c r="AN118" s="429">
        <f t="shared" si="57"/>
        <v>0.14360472965891261</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1337.5755859140002</v>
      </c>
      <c r="V119" s="475">
        <f t="shared" si="41"/>
        <v>1940.43366231</v>
      </c>
      <c r="W119" s="460">
        <f t="shared" si="42"/>
        <v>3584.9420972900002</v>
      </c>
      <c r="X119" s="476">
        <f t="shared" si="43"/>
        <v>8817.9561449459998</v>
      </c>
      <c r="Y119" s="476">
        <f t="shared" si="44"/>
        <v>12411.223009289999</v>
      </c>
      <c r="Z119" s="478">
        <f t="shared" si="45"/>
        <v>236.09437527200001</v>
      </c>
      <c r="AA119" s="465">
        <f t="shared" si="46"/>
        <v>28328.224875021999</v>
      </c>
      <c r="AB119" s="429">
        <f t="shared" si="47"/>
        <v>7.5870706059650489E-2</v>
      </c>
      <c r="AC119" s="454">
        <f t="shared" si="48"/>
        <v>103.82629506397731</v>
      </c>
      <c r="AD119" s="431"/>
      <c r="AF119" s="441" t="str">
        <f t="shared" si="49"/>
        <v>Self employed</v>
      </c>
      <c r="AG119" s="475">
        <f t="shared" si="50"/>
        <v>286562.26453631604</v>
      </c>
      <c r="AH119" s="475">
        <f t="shared" si="51"/>
        <v>377396.45231132</v>
      </c>
      <c r="AI119" s="475">
        <f t="shared" si="52"/>
        <v>989744.65053739003</v>
      </c>
      <c r="AJ119" s="460">
        <f t="shared" si="53"/>
        <v>1374131.1869159939</v>
      </c>
      <c r="AK119" s="460">
        <f t="shared" si="54"/>
        <v>1998394.1539954699</v>
      </c>
      <c r="AL119" s="476">
        <f t="shared" si="55"/>
        <v>54564.891432095006</v>
      </c>
      <c r="AM119" s="465">
        <f t="shared" si="56"/>
        <v>5080793.5997285852</v>
      </c>
      <c r="AN119" s="429">
        <f t="shared" si="57"/>
        <v>7.3074654173973255E-2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3788.211959703</v>
      </c>
      <c r="V120" s="475">
        <f t="shared" si="41"/>
        <v>5989.1921004629994</v>
      </c>
      <c r="W120" s="460">
        <f t="shared" si="42"/>
        <v>6465.0660421419998</v>
      </c>
      <c r="X120" s="476">
        <f t="shared" si="43"/>
        <v>8508.4050322620005</v>
      </c>
      <c r="Y120" s="476">
        <f t="shared" si="44"/>
        <v>6268.3269958349993</v>
      </c>
      <c r="Z120" s="478">
        <f t="shared" si="45"/>
        <v>465.165344672</v>
      </c>
      <c r="AA120" s="465">
        <f t="shared" si="46"/>
        <v>31484.367475077001</v>
      </c>
      <c r="AB120" s="429">
        <f t="shared" si="47"/>
        <v>8.4323716036362906E-2</v>
      </c>
      <c r="AC120" s="454">
        <f t="shared" si="48"/>
        <v>94.502005971629927</v>
      </c>
      <c r="AD120" s="431"/>
      <c r="AF120" s="441" t="str">
        <f t="shared" si="49"/>
        <v>Shop worker</v>
      </c>
      <c r="AG120" s="475">
        <f t="shared" si="50"/>
        <v>811586.73135788203</v>
      </c>
      <c r="AH120" s="475">
        <f t="shared" si="51"/>
        <v>1164842.6301958361</v>
      </c>
      <c r="AI120" s="475">
        <f t="shared" si="52"/>
        <v>1784900.3852581219</v>
      </c>
      <c r="AJ120" s="460">
        <f t="shared" si="53"/>
        <v>1325892.8161539182</v>
      </c>
      <c r="AK120" s="460">
        <f t="shared" si="54"/>
        <v>1009295.2172749049</v>
      </c>
      <c r="AL120" s="476">
        <f t="shared" si="55"/>
        <v>107506.57020422</v>
      </c>
      <c r="AM120" s="465">
        <f t="shared" si="56"/>
        <v>6204024.3504448831</v>
      </c>
      <c r="AN120" s="429">
        <f t="shared" si="57"/>
        <v>8.9229551446428981E-2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5092.1737570799996</v>
      </c>
      <c r="V121" s="475">
        <f t="shared" si="41"/>
        <v>8337.7302667229997</v>
      </c>
      <c r="W121" s="460">
        <f t="shared" si="42"/>
        <v>10127.150066221</v>
      </c>
      <c r="X121" s="476">
        <f t="shared" si="43"/>
        <v>14179.824637435999</v>
      </c>
      <c r="Y121" s="476">
        <f t="shared" si="44"/>
        <v>10818.411870968999</v>
      </c>
      <c r="Z121" s="478">
        <f t="shared" si="45"/>
        <v>450.03801634399997</v>
      </c>
      <c r="AA121" s="465">
        <f t="shared" si="46"/>
        <v>49005.328614773003</v>
      </c>
      <c r="AB121" s="429">
        <f t="shared" si="47"/>
        <v>0.13124962467967327</v>
      </c>
      <c r="AC121" s="454">
        <f t="shared" si="48"/>
        <v>95.415173236731889</v>
      </c>
      <c r="AD121" s="431"/>
      <c r="AF121" s="441" t="str">
        <f t="shared" si="49"/>
        <v>Skilled / manual worker</v>
      </c>
      <c r="AG121" s="475">
        <f t="shared" si="50"/>
        <v>1090947.57605352</v>
      </c>
      <c r="AH121" s="475">
        <f t="shared" si="51"/>
        <v>1621611.6449165561</v>
      </c>
      <c r="AI121" s="475">
        <f t="shared" si="52"/>
        <v>2795942.6766777108</v>
      </c>
      <c r="AJ121" s="460">
        <f t="shared" si="53"/>
        <v>2209688.8370746039</v>
      </c>
      <c r="AK121" s="460">
        <f t="shared" si="54"/>
        <v>1741927.5298072668</v>
      </c>
      <c r="AL121" s="476">
        <f t="shared" si="55"/>
        <v>104010.42156906499</v>
      </c>
      <c r="AM121" s="465">
        <f t="shared" si="56"/>
        <v>9564128.6860987209</v>
      </c>
      <c r="AN121" s="429">
        <f t="shared" si="57"/>
        <v>0.13755634479018714</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2722.0836515670003</v>
      </c>
      <c r="V122" s="475">
        <f t="shared" si="41"/>
        <v>3468.2426673179998</v>
      </c>
      <c r="W122" s="460">
        <f t="shared" si="42"/>
        <v>2664.9890277589998</v>
      </c>
      <c r="X122" s="476">
        <f t="shared" si="43"/>
        <v>3727.3702465559995</v>
      </c>
      <c r="Y122" s="476">
        <f t="shared" si="44"/>
        <v>3869.0596770389998</v>
      </c>
      <c r="Z122" s="478">
        <f t="shared" si="45"/>
        <v>1461.4079641839999</v>
      </c>
      <c r="AA122" s="465">
        <f t="shared" si="46"/>
        <v>17913.153234423</v>
      </c>
      <c r="AB122" s="429">
        <f t="shared" si="47"/>
        <v>4.7976305950915302E-2</v>
      </c>
      <c r="AC122" s="454">
        <f t="shared" si="48"/>
        <v>94.361510181160924</v>
      </c>
      <c r="AD122" s="431"/>
      <c r="AF122" s="441" t="str">
        <f t="shared" si="49"/>
        <v>Student</v>
      </c>
      <c r="AG122" s="475">
        <f t="shared" si="50"/>
        <v>583179.34602349799</v>
      </c>
      <c r="AH122" s="475">
        <f t="shared" si="51"/>
        <v>674541.21407189604</v>
      </c>
      <c r="AI122" s="475">
        <f t="shared" si="52"/>
        <v>735760.45648246899</v>
      </c>
      <c r="AJ122" s="460">
        <f t="shared" si="53"/>
        <v>580848.39806228399</v>
      </c>
      <c r="AK122" s="460">
        <f t="shared" si="54"/>
        <v>622976.98093627696</v>
      </c>
      <c r="AL122" s="476">
        <f t="shared" si="55"/>
        <v>337752.92957246496</v>
      </c>
      <c r="AM122" s="465">
        <f t="shared" si="56"/>
        <v>3535059.3251488889</v>
      </c>
      <c r="AN122" s="429">
        <f t="shared" si="57"/>
        <v>5.0843088308789773E-2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3717.179032383</v>
      </c>
      <c r="V123" s="475">
        <f t="shared" si="41"/>
        <v>2354.3497730610002</v>
      </c>
      <c r="W123" s="460">
        <f t="shared" si="42"/>
        <v>1220.375236416</v>
      </c>
      <c r="X123" s="476">
        <f t="shared" si="43"/>
        <v>855.51774977400009</v>
      </c>
      <c r="Y123" s="476">
        <f t="shared" si="44"/>
        <v>498.50723867400001</v>
      </c>
      <c r="Z123" s="478">
        <f t="shared" si="45"/>
        <v>84.821091992000007</v>
      </c>
      <c r="AA123" s="465">
        <f t="shared" si="46"/>
        <v>8730.7501222999999</v>
      </c>
      <c r="AB123" s="429">
        <f t="shared" si="47"/>
        <v>2.3383328081151657E-2</v>
      </c>
      <c r="AC123" s="454">
        <f t="shared" si="48"/>
        <v>89.115897482246638</v>
      </c>
      <c r="AD123" s="431"/>
      <c r="AF123" s="441" t="str">
        <f t="shared" si="49"/>
        <v>Unemployed</v>
      </c>
      <c r="AG123" s="475">
        <f t="shared" si="50"/>
        <v>796368.63323780207</v>
      </c>
      <c r="AH123" s="475">
        <f t="shared" si="51"/>
        <v>457899.31864789198</v>
      </c>
      <c r="AI123" s="475">
        <f t="shared" si="52"/>
        <v>336925.905387456</v>
      </c>
      <c r="AJ123" s="460">
        <f t="shared" si="53"/>
        <v>133318.15237008603</v>
      </c>
      <c r="AK123" s="460">
        <f t="shared" si="54"/>
        <v>80267.186460582001</v>
      </c>
      <c r="AL123" s="476">
        <f t="shared" si="55"/>
        <v>19603.405080544999</v>
      </c>
      <c r="AM123" s="465">
        <f t="shared" si="56"/>
        <v>1824382.6011843632</v>
      </c>
      <c r="AN123" s="429">
        <f t="shared" si="57"/>
        <v>2.6239233113048096E-2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4867.1058707190004</v>
      </c>
      <c r="V126" s="475">
        <f t="shared" si="41"/>
        <v>8862.6685568849989</v>
      </c>
      <c r="W126" s="460">
        <f t="shared" si="42"/>
        <v>15234.05434056</v>
      </c>
      <c r="X126" s="476">
        <f t="shared" si="43"/>
        <v>38159.129048283001</v>
      </c>
      <c r="Y126" s="476">
        <f t="shared" si="44"/>
        <v>57947.216843231996</v>
      </c>
      <c r="Z126" s="478">
        <f t="shared" si="45"/>
        <v>2069.549223168</v>
      </c>
      <c r="AA126" s="465">
        <f t="shared" si="46"/>
        <v>127139.723882847</v>
      </c>
      <c r="AB126" s="429">
        <f t="shared" si="47"/>
        <v>0.34051482794200738</v>
      </c>
      <c r="AC126" s="454">
        <f t="shared" si="48"/>
        <v>104.17175969034196</v>
      </c>
      <c r="AD126" s="431"/>
      <c r="AF126" s="441" t="str">
        <f t="shared" si="49"/>
        <v>Degree or higher degree</v>
      </c>
      <c r="AG126" s="475">
        <f t="shared" si="50"/>
        <v>1042729.0201309861</v>
      </c>
      <c r="AH126" s="475">
        <f t="shared" si="51"/>
        <v>1723707.3012832198</v>
      </c>
      <c r="AI126" s="475">
        <f t="shared" si="52"/>
        <v>4205876.5191669604</v>
      </c>
      <c r="AJ126" s="460">
        <f t="shared" si="53"/>
        <v>5946462.9250680869</v>
      </c>
      <c r="AK126" s="460">
        <f t="shared" si="54"/>
        <v>9330376.167855775</v>
      </c>
      <c r="AL126" s="476">
        <f t="shared" si="55"/>
        <v>478303.34181168006</v>
      </c>
      <c r="AM126" s="465">
        <f t="shared" si="56"/>
        <v>22727455.275316708</v>
      </c>
      <c r="AN126" s="429">
        <f t="shared" si="57"/>
        <v>0.32687825275699689</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2981.4815200409998</v>
      </c>
      <c r="V127" s="475">
        <f t="shared" si="41"/>
        <v>4429.8694572989998</v>
      </c>
      <c r="W127" s="460">
        <f t="shared" si="42"/>
        <v>5739.0038592000001</v>
      </c>
      <c r="X127" s="476">
        <f t="shared" si="43"/>
        <v>12434.510476644999</v>
      </c>
      <c r="Y127" s="476">
        <f t="shared" si="44"/>
        <v>13180.958102988001</v>
      </c>
      <c r="Z127" s="478">
        <f t="shared" si="45"/>
        <v>450.49010607999998</v>
      </c>
      <c r="AA127" s="465">
        <f t="shared" si="46"/>
        <v>39216.313522252996</v>
      </c>
      <c r="AB127" s="429">
        <f t="shared" si="47"/>
        <v>0.1050319746160107</v>
      </c>
      <c r="AC127" s="454">
        <f t="shared" si="48"/>
        <v>100.74247332904807</v>
      </c>
      <c r="AD127" s="431"/>
      <c r="AF127" s="441" t="str">
        <f t="shared" si="49"/>
        <v>Higher education below degree level</v>
      </c>
      <c r="AG127" s="475">
        <f t="shared" si="50"/>
        <v>638752.75913645397</v>
      </c>
      <c r="AH127" s="475">
        <f t="shared" si="51"/>
        <v>861568.75643802807</v>
      </c>
      <c r="AI127" s="475">
        <f t="shared" si="52"/>
        <v>1584446.3355072001</v>
      </c>
      <c r="AJ127" s="460">
        <f t="shared" si="53"/>
        <v>1937710.7755049048</v>
      </c>
      <c r="AK127" s="460">
        <f t="shared" si="54"/>
        <v>2122333.1171596842</v>
      </c>
      <c r="AL127" s="476">
        <f t="shared" si="55"/>
        <v>104114.9061733</v>
      </c>
      <c r="AM127" s="465">
        <f t="shared" si="56"/>
        <v>7248926.6499195714</v>
      </c>
      <c r="AN127" s="429">
        <f t="shared" si="57"/>
        <v>0.10425788760709907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3465.9459231750002</v>
      </c>
      <c r="V128" s="475">
        <f t="shared" si="41"/>
        <v>4919.2403497380001</v>
      </c>
      <c r="W128" s="460">
        <f t="shared" si="42"/>
        <v>6953.9261033519997</v>
      </c>
      <c r="X128" s="476">
        <f t="shared" si="43"/>
        <v>13532.363873594002</v>
      </c>
      <c r="Y128" s="476">
        <f t="shared" si="44"/>
        <v>16251.672683483999</v>
      </c>
      <c r="Z128" s="478">
        <f t="shared" si="45"/>
        <v>1071.6796778799999</v>
      </c>
      <c r="AA128" s="465">
        <f t="shared" si="46"/>
        <v>46194.828611222998</v>
      </c>
      <c r="AB128" s="429">
        <f t="shared" si="47"/>
        <v>0.12372233976892667</v>
      </c>
      <c r="AC128" s="454">
        <f t="shared" si="48"/>
        <v>100.11487329730966</v>
      </c>
      <c r="AD128" s="431"/>
      <c r="AF128" s="441" t="str">
        <f t="shared" si="49"/>
        <v>A-levels / AS-levels or Highers</v>
      </c>
      <c r="AG128" s="475">
        <f t="shared" si="50"/>
        <v>742544.43858345004</v>
      </c>
      <c r="AH128" s="475">
        <f t="shared" si="51"/>
        <v>956746.88195613609</v>
      </c>
      <c r="AI128" s="475">
        <f t="shared" si="52"/>
        <v>1919866.757744232</v>
      </c>
      <c r="AJ128" s="460">
        <f t="shared" si="53"/>
        <v>2108792.8909760662</v>
      </c>
      <c r="AK128" s="460">
        <f t="shared" si="54"/>
        <v>2616764.4928314118</v>
      </c>
      <c r="AL128" s="476">
        <f t="shared" si="55"/>
        <v>247680.97590692498</v>
      </c>
      <c r="AM128" s="465">
        <f t="shared" si="56"/>
        <v>8592396.4379982203</v>
      </c>
      <c r="AN128" s="429">
        <f t="shared" si="57"/>
        <v>0.12358037891284171</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12158.584183548001</v>
      </c>
      <c r="V129" s="475">
        <f t="shared" si="41"/>
        <v>15535.27562301</v>
      </c>
      <c r="W129" s="460">
        <f t="shared" si="42"/>
        <v>15861.305970220001</v>
      </c>
      <c r="X129" s="476">
        <f t="shared" si="43"/>
        <v>28205.983220726001</v>
      </c>
      <c r="Y129" s="476">
        <f t="shared" si="44"/>
        <v>25854.844853232</v>
      </c>
      <c r="Z129" s="478">
        <f t="shared" si="45"/>
        <v>1450.5133204239999</v>
      </c>
      <c r="AA129" s="465">
        <f t="shared" si="46"/>
        <v>99066.507171160003</v>
      </c>
      <c r="AB129" s="429">
        <f t="shared" si="47"/>
        <v>0.26532710323712089</v>
      </c>
      <c r="AC129" s="454">
        <f t="shared" si="48"/>
        <v>97.612667525865106</v>
      </c>
      <c r="AD129" s="431"/>
      <c r="AF129" s="441" t="str">
        <f t="shared" si="49"/>
        <v>GCSE / O-levels / CSE / School Certificate</v>
      </c>
      <c r="AG129" s="475">
        <f t="shared" si="50"/>
        <v>2604855.7209663121</v>
      </c>
      <c r="AH129" s="475">
        <f t="shared" si="51"/>
        <v>3021467.8397317198</v>
      </c>
      <c r="AI129" s="475">
        <f t="shared" si="52"/>
        <v>4379050.5700020203</v>
      </c>
      <c r="AJ129" s="460">
        <f t="shared" si="53"/>
        <v>4395431.3861544142</v>
      </c>
      <c r="AK129" s="460">
        <f t="shared" si="54"/>
        <v>4163020.0962857762</v>
      </c>
      <c r="AL129" s="476">
        <f t="shared" si="55"/>
        <v>335235.016753615</v>
      </c>
      <c r="AM129" s="465">
        <f t="shared" si="56"/>
        <v>18899060.629893854</v>
      </c>
      <c r="AN129" s="429">
        <f t="shared" si="57"/>
        <v>0.27181626110854445</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11185.882467858</v>
      </c>
      <c r="V130" s="475">
        <f t="shared" si="41"/>
        <v>10439.946013068</v>
      </c>
      <c r="W130" s="460">
        <f t="shared" si="42"/>
        <v>10528.709726667999</v>
      </c>
      <c r="X130" s="476">
        <f t="shared" si="43"/>
        <v>15891.013380752</v>
      </c>
      <c r="Y130" s="476">
        <f t="shared" si="44"/>
        <v>13098.307517064</v>
      </c>
      <c r="Z130" s="478">
        <f t="shared" si="45"/>
        <v>613.76767244799998</v>
      </c>
      <c r="AA130" s="465">
        <f t="shared" si="46"/>
        <v>61757.626777858</v>
      </c>
      <c r="AB130" s="429">
        <f t="shared" si="47"/>
        <v>0.16540375434310814</v>
      </c>
      <c r="AC130" s="454">
        <f t="shared" si="48"/>
        <v>95.351591391447073</v>
      </c>
      <c r="AD130" s="431"/>
      <c r="AF130" s="441" t="str">
        <f t="shared" si="49"/>
        <v>None of the above</v>
      </c>
      <c r="AG130" s="475">
        <f t="shared" si="50"/>
        <v>2396464.0537574519</v>
      </c>
      <c r="AH130" s="475">
        <f t="shared" si="51"/>
        <v>2030473.220590896</v>
      </c>
      <c r="AI130" s="475">
        <f t="shared" si="52"/>
        <v>2906806.8175795879</v>
      </c>
      <c r="AJ130" s="460">
        <f t="shared" si="53"/>
        <v>2476349.0222965279</v>
      </c>
      <c r="AK130" s="460">
        <f t="shared" si="54"/>
        <v>2109025.1258673519</v>
      </c>
      <c r="AL130" s="476">
        <f t="shared" si="55"/>
        <v>141850.75935447999</v>
      </c>
      <c r="AM130" s="465">
        <f t="shared" si="56"/>
        <v>12060968.999446295</v>
      </c>
      <c r="AN130" s="429">
        <f t="shared" si="57"/>
        <v>0.17346721950772254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1093.1128350839999</v>
      </c>
      <c r="V133" s="475">
        <f t="shared" si="41"/>
        <v>3194.946072318</v>
      </c>
      <c r="W133" s="460">
        <f t="shared" si="42"/>
        <v>5084.8400028180004</v>
      </c>
      <c r="X133" s="476">
        <f t="shared" si="43"/>
        <v>9173.4464060080008</v>
      </c>
      <c r="Y133" s="476">
        <f t="shared" si="44"/>
        <v>14678.750528352</v>
      </c>
      <c r="Z133" s="478">
        <f t="shared" si="45"/>
        <v>821.78393863999997</v>
      </c>
      <c r="AA133" s="465">
        <f t="shared" si="46"/>
        <v>34046.87978322</v>
      </c>
      <c r="AB133" s="429">
        <f t="shared" si="47"/>
        <v>9.1186822318634078E-2</v>
      </c>
      <c r="AC133" s="454">
        <f t="shared" si="48"/>
        <v>101.56571251047737</v>
      </c>
      <c r="AD133" s="431"/>
      <c r="AF133" s="441" t="str">
        <f t="shared" si="49"/>
        <v>Train / tube / tram</v>
      </c>
      <c r="AG133" s="475">
        <f t="shared" si="50"/>
        <v>234188.55182029601</v>
      </c>
      <c r="AH133" s="475">
        <f t="shared" si="51"/>
        <v>621387.546731896</v>
      </c>
      <c r="AI133" s="475">
        <f t="shared" si="52"/>
        <v>1403842.253249238</v>
      </c>
      <c r="AJ133" s="460">
        <f t="shared" si="53"/>
        <v>1429528.406673112</v>
      </c>
      <c r="AK133" s="460">
        <f t="shared" si="54"/>
        <v>2363500.2950039362</v>
      </c>
      <c r="AL133" s="476">
        <f t="shared" si="55"/>
        <v>189926.38575515</v>
      </c>
      <c r="AM133" s="465">
        <f t="shared" si="56"/>
        <v>6242373.4392336272</v>
      </c>
      <c r="AN133" s="429">
        <f t="shared" si="57"/>
        <v>8.9781108274337551E-2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20700.386961147</v>
      </c>
      <c r="V134" s="475">
        <f t="shared" si="41"/>
        <v>28146.067702895998</v>
      </c>
      <c r="W134" s="460">
        <f t="shared" si="42"/>
        <v>32788.605878579998</v>
      </c>
      <c r="X134" s="476">
        <f t="shared" si="43"/>
        <v>74665.853705943999</v>
      </c>
      <c r="Y134" s="476">
        <f t="shared" si="44"/>
        <v>82481.388389766013</v>
      </c>
      <c r="Z134" s="478">
        <f t="shared" si="45"/>
        <v>3052.4550908319998</v>
      </c>
      <c r="AA134" s="465">
        <f t="shared" si="46"/>
        <v>241834.75772916499</v>
      </c>
      <c r="AB134" s="429">
        <f t="shared" si="47"/>
        <v>0.647699384611088</v>
      </c>
      <c r="AC134" s="454">
        <f t="shared" si="48"/>
        <v>101.01096080127479</v>
      </c>
      <c r="AD134" s="431"/>
      <c r="AF134" s="441" t="str">
        <f t="shared" si="49"/>
        <v>Car / van / motorbike (driver or passenger)</v>
      </c>
      <c r="AG134" s="475">
        <f t="shared" si="50"/>
        <v>4434852.001512018</v>
      </c>
      <c r="AH134" s="475">
        <f t="shared" si="51"/>
        <v>5474150.6004085122</v>
      </c>
      <c r="AI134" s="475">
        <f t="shared" si="52"/>
        <v>9052404.8607187811</v>
      </c>
      <c r="AJ134" s="460">
        <f t="shared" si="53"/>
        <v>11635426.224460216</v>
      </c>
      <c r="AK134" s="460">
        <f t="shared" si="54"/>
        <v>13280747.936618339</v>
      </c>
      <c r="AL134" s="476">
        <f t="shared" si="55"/>
        <v>705467.38117207005</v>
      </c>
      <c r="AM134" s="465">
        <f t="shared" si="56"/>
        <v>44583049.004889928</v>
      </c>
      <c r="AN134" s="429">
        <f t="shared" si="57"/>
        <v>0.64121693276965031</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4892.1058233270005</v>
      </c>
      <c r="V135" s="475">
        <f t="shared" si="41"/>
        <v>3682.0096079909999</v>
      </c>
      <c r="W135" s="460">
        <f t="shared" si="42"/>
        <v>4973.9535854619999</v>
      </c>
      <c r="X135" s="476">
        <f t="shared" si="43"/>
        <v>4837.3635585299999</v>
      </c>
      <c r="Y135" s="476">
        <f t="shared" si="44"/>
        <v>4315.1564073330001</v>
      </c>
      <c r="Z135" s="478">
        <f t="shared" si="45"/>
        <v>492.87519159199996</v>
      </c>
      <c r="AA135" s="465">
        <f t="shared" si="46"/>
        <v>23193.464174235003</v>
      </c>
      <c r="AB135" s="429">
        <f t="shared" si="47"/>
        <v>6.2118417607592909E-2</v>
      </c>
      <c r="AC135" s="454">
        <f t="shared" si="48"/>
        <v>91.894647432230471</v>
      </c>
      <c r="AD135" s="431"/>
      <c r="AF135" s="441" t="str">
        <f t="shared" si="49"/>
        <v>Bus / minibus / coach</v>
      </c>
      <c r="AG135" s="475">
        <f t="shared" si="50"/>
        <v>1048085.0113049381</v>
      </c>
      <c r="AH135" s="475">
        <f t="shared" si="51"/>
        <v>716116.91263785202</v>
      </c>
      <c r="AI135" s="475">
        <f t="shared" si="52"/>
        <v>1373228.3031722419</v>
      </c>
      <c r="AJ135" s="460">
        <f t="shared" si="53"/>
        <v>753822.31652817002</v>
      </c>
      <c r="AK135" s="460">
        <f t="shared" si="54"/>
        <v>694805.28482451895</v>
      </c>
      <c r="AL135" s="476">
        <f t="shared" si="55"/>
        <v>113910.724420295</v>
      </c>
      <c r="AM135" s="465">
        <f t="shared" si="56"/>
        <v>4699968.5528880162</v>
      </c>
      <c r="AN135" s="429">
        <f t="shared" si="57"/>
        <v>6.7597427427319279E-2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856.69942904999994</v>
      </c>
      <c r="V136" s="475">
        <f t="shared" si="41"/>
        <v>1582.9211965710001</v>
      </c>
      <c r="W136" s="460">
        <f t="shared" si="42"/>
        <v>1737.552650821</v>
      </c>
      <c r="X136" s="476">
        <f t="shared" si="43"/>
        <v>3777.5555243389995</v>
      </c>
      <c r="Y136" s="476">
        <f t="shared" si="44"/>
        <v>5097.824336574</v>
      </c>
      <c r="Z136" s="478">
        <f t="shared" si="45"/>
        <v>43.861476848000002</v>
      </c>
      <c r="AA136" s="465">
        <f t="shared" si="46"/>
        <v>13096.414614202999</v>
      </c>
      <c r="AB136" s="429">
        <f t="shared" si="47"/>
        <v>3.5075767296158016E-2</v>
      </c>
      <c r="AC136" s="454">
        <f t="shared" si="48"/>
        <v>102.00901926911048</v>
      </c>
      <c r="AD136" s="431"/>
      <c r="AF136" s="441" t="str">
        <f t="shared" si="49"/>
        <v>Bicycle</v>
      </c>
      <c r="AG136" s="475">
        <f t="shared" si="50"/>
        <v>183539.33116069998</v>
      </c>
      <c r="AH136" s="475">
        <f t="shared" si="51"/>
        <v>307863.57476561202</v>
      </c>
      <c r="AI136" s="475">
        <f t="shared" si="52"/>
        <v>479710.24203631101</v>
      </c>
      <c r="AJ136" s="460">
        <f t="shared" si="53"/>
        <v>588668.9354058709</v>
      </c>
      <c r="AK136" s="460">
        <f t="shared" si="54"/>
        <v>820826.62963028194</v>
      </c>
      <c r="AL136" s="476">
        <f t="shared" si="55"/>
        <v>10137.03405473</v>
      </c>
      <c r="AM136" s="465">
        <f t="shared" si="56"/>
        <v>2390745.7470535059</v>
      </c>
      <c r="AN136" s="429">
        <f t="shared" si="57"/>
        <v>3.4384966689685027E-2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6449.4872275859998</v>
      </c>
      <c r="V137" s="475">
        <f t="shared" ref="V137:V200" si="64">IFERROR(V$5*I137,"")</f>
        <v>6629.4091921200006</v>
      </c>
      <c r="W137" s="460">
        <f t="shared" ref="W137:W200" si="65">IFERROR(W$5*K137,"")</f>
        <v>7867.2463610619998</v>
      </c>
      <c r="X137" s="476">
        <f t="shared" ref="X137:X200" si="66">IFERROR(X$5*M137,"")</f>
        <v>10047.171376856</v>
      </c>
      <c r="Y137" s="476">
        <f t="shared" ref="Y137:Y200" si="67">IFERROR(Y$5*O137,"")</f>
        <v>11093.783195727001</v>
      </c>
      <c r="Z137" s="478">
        <f t="shared" ref="Z137:Z200" si="68">IFERROR(Z$5*Q137,"")</f>
        <v>526.2346642</v>
      </c>
      <c r="AA137" s="465">
        <f t="shared" ref="AA137:AA200" si="69">IFERROR(SUM(U137:Z137),"")</f>
        <v>42613.332017551002</v>
      </c>
      <c r="AB137" s="429">
        <f t="shared" ref="AB137:AB200" si="70">IF(OR(AA137="", AA137=0), "", AA137/$AA$5)</f>
        <v>0.1141301158822926</v>
      </c>
      <c r="AC137" s="454">
        <f t="shared" ref="AC137:AC200" si="71">IF(OR(AB137="", AB137=0), "", IF(AN137&gt;0, AB137/AN137*100, ""))</f>
        <v>95.414554853420682</v>
      </c>
      <c r="AD137" s="431"/>
      <c r="AF137" s="441" t="str">
        <f t="shared" ref="AF137:AF200" si="72">T137</f>
        <v>On foot</v>
      </c>
      <c r="AG137" s="475">
        <f t="shared" ref="AG137:AG200" si="73">IFERROR(AG$5*G137,"")</f>
        <v>1381738.4860326841</v>
      </c>
      <c r="AH137" s="475">
        <f t="shared" ref="AH137:AH200" si="74">IFERROR(AH$5*I137,"")</f>
        <v>1289358.9503326402</v>
      </c>
      <c r="AI137" s="475">
        <f t="shared" ref="AI137:AI200" si="75">IFERROR(AI$5*K137,"")</f>
        <v>2172019.7395118419</v>
      </c>
      <c r="AJ137" s="460">
        <f t="shared" ref="AJ137:AJ200" si="76">IFERROR(AJ$5*M137,"")</f>
        <v>1565683.8503489839</v>
      </c>
      <c r="AK137" s="460">
        <f t="shared" ref="AK137:AK200" si="77">IFERROR(AK$5*O137,"")</f>
        <v>1786266.467651061</v>
      </c>
      <c r="AL137" s="476">
        <f t="shared" ref="AL137:AL200" si="78">IFERROR(AL$5*Q137,"")</f>
        <v>121620.59043887501</v>
      </c>
      <c r="AM137" s="465">
        <f t="shared" ref="AM137:AM200" si="79">IFERROR(SUM(AG137:AL137),"")</f>
        <v>8316688.084316086</v>
      </c>
      <c r="AN137" s="429">
        <f t="shared" ref="AN137:AN200" si="80">IF(AM137="","",AM137/$AM$5)</f>
        <v>0.11961499590667635</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440.75912686200002</v>
      </c>
      <c r="V138" s="475">
        <f t="shared" si="64"/>
        <v>443.17718402100002</v>
      </c>
      <c r="W138" s="460">
        <f t="shared" si="65"/>
        <v>520.57255280699997</v>
      </c>
      <c r="X138" s="476">
        <f t="shared" si="66"/>
        <v>1213.4076394149999</v>
      </c>
      <c r="Y138" s="476">
        <f t="shared" si="67"/>
        <v>935.28956321099997</v>
      </c>
      <c r="Z138" s="478">
        <f t="shared" si="68"/>
        <v>61.407491768</v>
      </c>
      <c r="AA138" s="465">
        <f t="shared" si="69"/>
        <v>3614.6135580839996</v>
      </c>
      <c r="AB138" s="429">
        <f t="shared" si="70"/>
        <v>9.6809201421734162E-3</v>
      </c>
      <c r="AC138" s="454">
        <f t="shared" si="71"/>
        <v>99.245349682802697</v>
      </c>
      <c r="AD138" s="431"/>
      <c r="AF138" s="441" t="str">
        <f t="shared" si="72"/>
        <v>Other (inc taxi / minicab)</v>
      </c>
      <c r="AG138" s="475">
        <f t="shared" si="73"/>
        <v>94428.258738228003</v>
      </c>
      <c r="AH138" s="475">
        <f t="shared" si="74"/>
        <v>86193.875237012006</v>
      </c>
      <c r="AI138" s="475">
        <f t="shared" si="75"/>
        <v>143721.679562637</v>
      </c>
      <c r="AJ138" s="460">
        <f t="shared" si="76"/>
        <v>189089.31416243501</v>
      </c>
      <c r="AK138" s="460">
        <f t="shared" si="77"/>
        <v>150595.73049447301</v>
      </c>
      <c r="AL138" s="476">
        <f t="shared" si="78"/>
        <v>14192.176825805</v>
      </c>
      <c r="AM138" s="465">
        <f t="shared" si="79"/>
        <v>678221.03502058994</v>
      </c>
      <c r="AN138" s="429">
        <f t="shared" si="80"/>
        <v>9.7545327545467183E-3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226.44856228500001</v>
      </c>
      <c r="V139" s="475">
        <f t="shared" si="64"/>
        <v>508.46904408299997</v>
      </c>
      <c r="W139" s="460">
        <f t="shared" si="65"/>
        <v>1344.228914133</v>
      </c>
      <c r="X139" s="476">
        <f t="shared" si="66"/>
        <v>4508.2017889079998</v>
      </c>
      <c r="Y139" s="476">
        <f t="shared" si="67"/>
        <v>7730.8075790370003</v>
      </c>
      <c r="Z139" s="478">
        <f t="shared" si="68"/>
        <v>657.38214612000002</v>
      </c>
      <c r="AA139" s="465">
        <f t="shared" si="69"/>
        <v>14975.538034566</v>
      </c>
      <c r="AB139" s="429">
        <f t="shared" si="70"/>
        <v>4.0108571903758952E-2</v>
      </c>
      <c r="AC139" s="454">
        <f t="shared" si="71"/>
        <v>106.52997000560363</v>
      </c>
      <c r="AD139" s="431"/>
      <c r="AF139" s="441" t="str">
        <f t="shared" si="72"/>
        <v>Works mainly from home</v>
      </c>
      <c r="AG139" s="475">
        <f t="shared" si="73"/>
        <v>48514.352005790002</v>
      </c>
      <c r="AH139" s="475">
        <f t="shared" si="74"/>
        <v>98892.539886475992</v>
      </c>
      <c r="AI139" s="475">
        <f t="shared" si="75"/>
        <v>371119.90675290296</v>
      </c>
      <c r="AJ139" s="460">
        <f t="shared" si="76"/>
        <v>702527.95242121199</v>
      </c>
      <c r="AK139" s="460">
        <f t="shared" si="77"/>
        <v>1244776.655777391</v>
      </c>
      <c r="AL139" s="476">
        <f t="shared" si="78"/>
        <v>151930.707333075</v>
      </c>
      <c r="AM139" s="465">
        <f t="shared" si="79"/>
        <v>2617762.114176847</v>
      </c>
      <c r="AN139" s="429">
        <f t="shared" si="80"/>
        <v>3.7650035855308309E-2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13798.576908621</v>
      </c>
      <c r="V141" s="475">
        <f t="shared" si="64"/>
        <v>13407.859102638</v>
      </c>
      <c r="W141" s="460">
        <f t="shared" si="65"/>
        <v>14532.735397896002</v>
      </c>
      <c r="X141" s="476">
        <f t="shared" si="66"/>
        <v>20018.435682627001</v>
      </c>
      <c r="Y141" s="476">
        <f t="shared" si="67"/>
        <v>16878.416381469</v>
      </c>
      <c r="Z141" s="478">
        <f t="shared" si="68"/>
        <v>1877.4795286240001</v>
      </c>
      <c r="AA141" s="465">
        <f t="shared" si="69"/>
        <v>80513.503001874997</v>
      </c>
      <c r="AB141" s="429">
        <f t="shared" si="70"/>
        <v>0.21563710211416134</v>
      </c>
      <c r="AC141" s="454">
        <f t="shared" si="71"/>
        <v>94.609128125770695</v>
      </c>
      <c r="AD141" s="431"/>
      <c r="AF141" s="441" t="str">
        <f t="shared" si="72"/>
        <v>Number of cars: 0</v>
      </c>
      <c r="AG141" s="475">
        <f t="shared" si="73"/>
        <v>2956207.8494509738</v>
      </c>
      <c r="AH141" s="475">
        <f t="shared" si="74"/>
        <v>2607704.9459149363</v>
      </c>
      <c r="AI141" s="475">
        <f t="shared" si="75"/>
        <v>4012253.6786901364</v>
      </c>
      <c r="AJ141" s="460">
        <f t="shared" si="76"/>
        <v>3119538.8514759028</v>
      </c>
      <c r="AK141" s="460">
        <f t="shared" si="77"/>
        <v>2717679.683958767</v>
      </c>
      <c r="AL141" s="476">
        <f t="shared" si="78"/>
        <v>433913.20325749001</v>
      </c>
      <c r="AM141" s="465">
        <f t="shared" si="79"/>
        <v>15847298.212748205</v>
      </c>
      <c r="AN141" s="429">
        <f t="shared" si="80"/>
        <v>0.22792420391772292</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16580.071700945999</v>
      </c>
      <c r="V142" s="475">
        <f t="shared" si="64"/>
        <v>22444.277836695001</v>
      </c>
      <c r="W142" s="460">
        <f t="shared" si="65"/>
        <v>28037.121308818998</v>
      </c>
      <c r="X142" s="476">
        <f t="shared" si="66"/>
        <v>55278.103356374995</v>
      </c>
      <c r="Y142" s="476">
        <f t="shared" si="67"/>
        <v>59694.246338309997</v>
      </c>
      <c r="Z142" s="478">
        <f t="shared" si="68"/>
        <v>2606.1798472639998</v>
      </c>
      <c r="AA142" s="465">
        <f t="shared" si="69"/>
        <v>184640.00038840898</v>
      </c>
      <c r="AB142" s="429">
        <f t="shared" si="70"/>
        <v>0.4945162380673826</v>
      </c>
      <c r="AC142" s="454">
        <f t="shared" si="71"/>
        <v>99.701437271712365</v>
      </c>
      <c r="AD142" s="431"/>
      <c r="AF142" s="441" t="str">
        <f t="shared" si="72"/>
        <v>Number of cars: 1</v>
      </c>
      <c r="AG142" s="475">
        <f t="shared" si="73"/>
        <v>3552115.4414245239</v>
      </c>
      <c r="AH142" s="475">
        <f t="shared" si="74"/>
        <v>4365205.0543045402</v>
      </c>
      <c r="AI142" s="475">
        <f t="shared" si="75"/>
        <v>7740596.6620349288</v>
      </c>
      <c r="AJ142" s="460">
        <f t="shared" si="76"/>
        <v>8614169.1483798735</v>
      </c>
      <c r="AK142" s="460">
        <f t="shared" si="77"/>
        <v>9611674.2741913293</v>
      </c>
      <c r="AL142" s="476">
        <f t="shared" si="78"/>
        <v>602326.59187513997</v>
      </c>
      <c r="AM142" s="465">
        <f t="shared" si="79"/>
        <v>34486087.172210336</v>
      </c>
      <c r="AN142" s="429">
        <f t="shared" si="80"/>
        <v>0.49599710054299129</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3590.6447074590001</v>
      </c>
      <c r="V143" s="475">
        <f t="shared" si="64"/>
        <v>6869.9586688589998</v>
      </c>
      <c r="W143" s="460">
        <f t="shared" si="65"/>
        <v>10005.848418431999</v>
      </c>
      <c r="X143" s="476">
        <f t="shared" si="66"/>
        <v>26823.634932944999</v>
      </c>
      <c r="Y143" s="476">
        <f t="shared" si="67"/>
        <v>39381.960682206001</v>
      </c>
      <c r="Z143" s="478">
        <f t="shared" si="68"/>
        <v>957.32784067200009</v>
      </c>
      <c r="AA143" s="465">
        <f t="shared" si="69"/>
        <v>87629.375250573008</v>
      </c>
      <c r="AB143" s="429">
        <f t="shared" si="70"/>
        <v>0.23469534717260934</v>
      </c>
      <c r="AC143" s="454">
        <f t="shared" si="71"/>
        <v>104.53467857969123</v>
      </c>
      <c r="AD143" s="431"/>
      <c r="AF143" s="441" t="str">
        <f t="shared" si="72"/>
        <v>Number of cars: 2</v>
      </c>
      <c r="AG143" s="475">
        <f t="shared" si="73"/>
        <v>769259.91274854599</v>
      </c>
      <c r="AH143" s="475">
        <f t="shared" si="74"/>
        <v>1336143.605170348</v>
      </c>
      <c r="AI143" s="475">
        <f t="shared" si="75"/>
        <v>2762453.2495845119</v>
      </c>
      <c r="AJ143" s="460">
        <f t="shared" si="76"/>
        <v>4180015.4936056049</v>
      </c>
      <c r="AK143" s="460">
        <f t="shared" si="77"/>
        <v>6341089.8298492581</v>
      </c>
      <c r="AL143" s="476">
        <f t="shared" si="78"/>
        <v>221252.58016422001</v>
      </c>
      <c r="AM143" s="465">
        <f t="shared" si="79"/>
        <v>15610214.671122489</v>
      </c>
      <c r="AN143" s="429">
        <f t="shared" si="80"/>
        <v>0.2245143433369732</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689.70668297399993</v>
      </c>
      <c r="V144" s="475">
        <f t="shared" si="64"/>
        <v>1464.9043476209999</v>
      </c>
      <c r="W144" s="460">
        <f t="shared" si="65"/>
        <v>1741.2948205359999</v>
      </c>
      <c r="X144" s="476">
        <f t="shared" si="66"/>
        <v>6102.8260280529994</v>
      </c>
      <c r="Y144" s="476">
        <f t="shared" si="67"/>
        <v>10378.376598015</v>
      </c>
      <c r="Z144" s="478">
        <f t="shared" si="68"/>
        <v>215.01278343999999</v>
      </c>
      <c r="AA144" s="465">
        <f t="shared" si="69"/>
        <v>20592.121260639</v>
      </c>
      <c r="AB144" s="429">
        <f t="shared" si="70"/>
        <v>5.5151312382026113E-2</v>
      </c>
      <c r="AC144" s="454">
        <f t="shared" si="71"/>
        <v>106.95627965716636</v>
      </c>
      <c r="AD144" s="431"/>
      <c r="AF144" s="441" t="str">
        <f t="shared" si="72"/>
        <v>Number of cars: 3+</v>
      </c>
      <c r="AG144" s="475">
        <f t="shared" si="73"/>
        <v>147762.79637595601</v>
      </c>
      <c r="AH144" s="475">
        <f t="shared" si="74"/>
        <v>284910.386016212</v>
      </c>
      <c r="AI144" s="475">
        <f t="shared" si="75"/>
        <v>480743.39469437598</v>
      </c>
      <c r="AJ144" s="460">
        <f t="shared" si="76"/>
        <v>951023.50653861696</v>
      </c>
      <c r="AK144" s="460">
        <f t="shared" si="77"/>
        <v>1671075.212000645</v>
      </c>
      <c r="AL144" s="476">
        <f t="shared" si="78"/>
        <v>49692.624703149995</v>
      </c>
      <c r="AM144" s="465">
        <f t="shared" si="79"/>
        <v>3585207.9203289556</v>
      </c>
      <c r="AN144" s="429">
        <f t="shared" si="80"/>
        <v>5.1564351863028567E-2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4149.4332218939999</v>
      </c>
      <c r="V146" s="475">
        <f t="shared" si="64"/>
        <v>2892.7177739459999</v>
      </c>
      <c r="W146" s="460">
        <f t="shared" si="65"/>
        <v>6269.700720588</v>
      </c>
      <c r="X146" s="476">
        <f t="shared" si="66"/>
        <v>13932.877175339001</v>
      </c>
      <c r="Y146" s="476">
        <f t="shared" si="67"/>
        <v>15124.797230778</v>
      </c>
      <c r="Z146" s="478">
        <f t="shared" si="68"/>
        <v>1704.7623075280001</v>
      </c>
      <c r="AA146" s="465">
        <f t="shared" si="69"/>
        <v>44074.288430073</v>
      </c>
      <c r="AB146" s="429">
        <f t="shared" si="70"/>
        <v>0.11804295528643589</v>
      </c>
      <c r="AC146" s="454">
        <f t="shared" si="71"/>
        <v>100.29718229064721</v>
      </c>
      <c r="AD146" s="431"/>
      <c r="AF146" s="441" t="str">
        <f t="shared" si="72"/>
        <v>Less than 3 years old</v>
      </c>
      <c r="AG146" s="475">
        <f t="shared" si="73"/>
        <v>888974.79374643601</v>
      </c>
      <c r="AH146" s="475">
        <f t="shared" si="74"/>
        <v>562606.92989911197</v>
      </c>
      <c r="AI146" s="475">
        <f t="shared" si="75"/>
        <v>1730963.1732583079</v>
      </c>
      <c r="AJ146" s="460">
        <f t="shared" si="76"/>
        <v>2171206.1996448711</v>
      </c>
      <c r="AK146" s="460">
        <f t="shared" si="77"/>
        <v>2435320.5436506541</v>
      </c>
      <c r="AL146" s="476">
        <f t="shared" si="78"/>
        <v>393995.70667715499</v>
      </c>
      <c r="AM146" s="465">
        <f t="shared" si="79"/>
        <v>8183067.3468765356</v>
      </c>
      <c r="AN146" s="429">
        <f t="shared" si="80"/>
        <v>0.11769319196262555</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449.90522105400004</v>
      </c>
      <c r="V148" s="497">
        <f t="shared" si="64"/>
        <v>492.52429769399998</v>
      </c>
      <c r="W148" s="498">
        <f t="shared" si="65"/>
        <v>611.42512241899999</v>
      </c>
      <c r="X148" s="497">
        <f t="shared" si="66"/>
        <v>1278.625416567</v>
      </c>
      <c r="Y148" s="497">
        <f t="shared" si="67"/>
        <v>2064.3954250319998</v>
      </c>
      <c r="Z148" s="498">
        <f t="shared" si="68"/>
        <v>84.435205736</v>
      </c>
      <c r="AA148" s="499">
        <f t="shared" si="69"/>
        <v>4981.3106885019997</v>
      </c>
      <c r="AB148" s="500">
        <f t="shared" si="70"/>
        <v>1.3341307501846669E-2</v>
      </c>
      <c r="AC148" s="501">
        <f t="shared" si="71"/>
        <v>101.69445986546273</v>
      </c>
      <c r="AD148" s="502"/>
      <c r="AF148" s="441" t="str">
        <f t="shared" si="72"/>
        <v>Main car: Company car</v>
      </c>
      <c r="AG148" s="497">
        <f t="shared" si="73"/>
        <v>96387.718443475998</v>
      </c>
      <c r="AH148" s="497">
        <f t="shared" si="74"/>
        <v>95791.433758967993</v>
      </c>
      <c r="AI148" s="497">
        <f t="shared" si="75"/>
        <v>168804.60763252899</v>
      </c>
      <c r="AJ148" s="498">
        <f t="shared" si="76"/>
        <v>199252.41545856299</v>
      </c>
      <c r="AK148" s="498">
        <f t="shared" si="77"/>
        <v>332398.80919317598</v>
      </c>
      <c r="AL148" s="497">
        <f t="shared" si="78"/>
        <v>19514.221076735001</v>
      </c>
      <c r="AM148" s="499">
        <f t="shared" si="79"/>
        <v>912149.20556344686</v>
      </c>
      <c r="AN148" s="500">
        <f t="shared" si="80"/>
        <v>1.311901112361148E-2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20410.517904983997</v>
      </c>
      <c r="V149" s="475">
        <f t="shared" si="64"/>
        <v>30286.616555481003</v>
      </c>
      <c r="W149" s="460">
        <f t="shared" si="65"/>
        <v>39172.839425368002</v>
      </c>
      <c r="X149" s="476">
        <f t="shared" si="66"/>
        <v>86925.938792583009</v>
      </c>
      <c r="Y149" s="476">
        <f t="shared" si="67"/>
        <v>107390.18819349901</v>
      </c>
      <c r="Z149" s="478">
        <f t="shared" si="68"/>
        <v>3694.0852656400002</v>
      </c>
      <c r="AA149" s="465">
        <f t="shared" si="69"/>
        <v>287880.18613755499</v>
      </c>
      <c r="AB149" s="429">
        <f t="shared" si="70"/>
        <v>0.77102158992314695</v>
      </c>
      <c r="AC149" s="454">
        <f t="shared" si="71"/>
        <v>101.58965644502888</v>
      </c>
      <c r="AD149" s="431"/>
      <c r="AF149" s="441" t="str">
        <f t="shared" si="72"/>
        <v>Main car: Privately owned</v>
      </c>
      <c r="AG149" s="475">
        <f t="shared" si="73"/>
        <v>4372750.439530896</v>
      </c>
      <c r="AH149" s="475">
        <f t="shared" si="74"/>
        <v>5890467.6117321327</v>
      </c>
      <c r="AI149" s="475">
        <f t="shared" si="75"/>
        <v>10814988.698681289</v>
      </c>
      <c r="AJ149" s="460">
        <f t="shared" si="76"/>
        <v>13545955.716200788</v>
      </c>
      <c r="AK149" s="460">
        <f t="shared" si="77"/>
        <v>17291440.506848056</v>
      </c>
      <c r="AL149" s="476">
        <f t="shared" si="78"/>
        <v>853757.57566577499</v>
      </c>
      <c r="AM149" s="465">
        <f t="shared" si="79"/>
        <v>52769360.548658937</v>
      </c>
      <c r="AN149" s="429">
        <f t="shared" si="80"/>
        <v>0.75895678448361914</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2734.9769035439999</v>
      </c>
      <c r="V151" s="475">
        <f t="shared" si="64"/>
        <v>4412.6219455889996</v>
      </c>
      <c r="W151" s="460">
        <f t="shared" si="65"/>
        <v>5978.8026594339999</v>
      </c>
      <c r="X151" s="476">
        <f t="shared" si="66"/>
        <v>11626.501433418</v>
      </c>
      <c r="Y151" s="476">
        <f t="shared" si="67"/>
        <v>14508.842118326998</v>
      </c>
      <c r="Z151" s="478">
        <f t="shared" si="68"/>
        <v>661.40804732799995</v>
      </c>
      <c r="AA151" s="465">
        <f t="shared" si="69"/>
        <v>39923.153107639992</v>
      </c>
      <c r="AB151" s="429">
        <f t="shared" si="70"/>
        <v>0.10692508364952123</v>
      </c>
      <c r="AC151" s="454">
        <f t="shared" si="71"/>
        <v>100.52419141976002</v>
      </c>
      <c r="AD151" s="431"/>
      <c r="AF151" s="441" t="str">
        <f t="shared" si="72"/>
        <v>Main car class: Saloon</v>
      </c>
      <c r="AG151" s="475">
        <f t="shared" si="73"/>
        <v>585941.59701153601</v>
      </c>
      <c r="AH151" s="475">
        <f t="shared" si="74"/>
        <v>858214.27446990798</v>
      </c>
      <c r="AI151" s="475">
        <f t="shared" si="75"/>
        <v>1650650.913794894</v>
      </c>
      <c r="AJ151" s="460">
        <f t="shared" si="76"/>
        <v>1811796.0615556021</v>
      </c>
      <c r="AK151" s="460">
        <f t="shared" si="77"/>
        <v>2336142.4775628611</v>
      </c>
      <c r="AL151" s="476">
        <f t="shared" si="78"/>
        <v>152861.15246578</v>
      </c>
      <c r="AM151" s="465">
        <f t="shared" si="79"/>
        <v>7395606.4768605819</v>
      </c>
      <c r="AN151" s="429">
        <f t="shared" si="80"/>
        <v>0.10636751426632514</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10850.235492564001</v>
      </c>
      <c r="V152" s="475">
        <f t="shared" si="64"/>
        <v>16873.722830250001</v>
      </c>
      <c r="W152" s="460">
        <f t="shared" si="65"/>
        <v>20142.065295561002</v>
      </c>
      <c r="X152" s="476">
        <f t="shared" si="66"/>
        <v>43646.381245437005</v>
      </c>
      <c r="Y152" s="476">
        <f t="shared" si="67"/>
        <v>50803.917722369995</v>
      </c>
      <c r="Z152" s="478">
        <f t="shared" si="68"/>
        <v>1635.1311388160002</v>
      </c>
      <c r="AA152" s="465">
        <f t="shared" si="69"/>
        <v>143951.45372499802</v>
      </c>
      <c r="AB152" s="429">
        <f t="shared" si="70"/>
        <v>0.3855412218948725</v>
      </c>
      <c r="AC152" s="454">
        <f t="shared" si="71"/>
        <v>101.05298509440324</v>
      </c>
      <c r="AD152" s="431"/>
      <c r="AF152" s="441" t="str">
        <f t="shared" si="72"/>
        <v>Main car class: Hatchback</v>
      </c>
      <c r="AG152" s="475">
        <f t="shared" si="73"/>
        <v>2324555.0279514161</v>
      </c>
      <c r="AH152" s="475">
        <f t="shared" si="74"/>
        <v>3281783.4781529997</v>
      </c>
      <c r="AI152" s="475">
        <f t="shared" si="75"/>
        <v>5560899.1264116513</v>
      </c>
      <c r="AJ152" s="460">
        <f t="shared" si="76"/>
        <v>6801559.5314289937</v>
      </c>
      <c r="AK152" s="460">
        <f t="shared" si="77"/>
        <v>8180197.2376499092</v>
      </c>
      <c r="AL152" s="476">
        <f t="shared" si="78"/>
        <v>377902.91684816004</v>
      </c>
      <c r="AM152" s="465">
        <f t="shared" si="79"/>
        <v>26526897.318443131</v>
      </c>
      <c r="AN152" s="429">
        <f t="shared" si="80"/>
        <v>0.38152383280385205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1651.4517876300001</v>
      </c>
      <c r="V153" s="475">
        <f t="shared" si="64"/>
        <v>1625.9117009849999</v>
      </c>
      <c r="W153" s="460">
        <f t="shared" si="65"/>
        <v>3273.30754368</v>
      </c>
      <c r="X153" s="476">
        <f t="shared" si="66"/>
        <v>6808.3851189919997</v>
      </c>
      <c r="Y153" s="476">
        <f t="shared" si="67"/>
        <v>9946.0399317479987</v>
      </c>
      <c r="Z153" s="478">
        <f t="shared" si="68"/>
        <v>346.87640545599999</v>
      </c>
      <c r="AA153" s="465">
        <f t="shared" si="69"/>
        <v>23651.972488491003</v>
      </c>
      <c r="AB153" s="429">
        <f t="shared" si="70"/>
        <v>6.3346427823209914E-2</v>
      </c>
      <c r="AC153" s="454">
        <f t="shared" si="71"/>
        <v>102.04011680869903</v>
      </c>
      <c r="AD153" s="431"/>
      <c r="AF153" s="441" t="str">
        <f t="shared" si="72"/>
        <v>Main car class: Estate</v>
      </c>
      <c r="AG153" s="475">
        <f t="shared" si="73"/>
        <v>353807.11865522002</v>
      </c>
      <c r="AH153" s="475">
        <f t="shared" si="74"/>
        <v>316224.83140842</v>
      </c>
      <c r="AI153" s="475">
        <f t="shared" si="75"/>
        <v>903707.3802028799</v>
      </c>
      <c r="AJ153" s="460">
        <f t="shared" si="76"/>
        <v>1060973.1065518879</v>
      </c>
      <c r="AK153" s="460">
        <f t="shared" si="77"/>
        <v>1601462.4860203639</v>
      </c>
      <c r="AL153" s="476">
        <f t="shared" si="78"/>
        <v>80168.252133310001</v>
      </c>
      <c r="AM153" s="465">
        <f t="shared" si="79"/>
        <v>4316343.1749720816</v>
      </c>
      <c r="AN153" s="429">
        <f t="shared" si="80"/>
        <v>6.2079924841686937E-2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748.24732828799995</v>
      </c>
      <c r="V154" s="475">
        <f t="shared" si="64"/>
        <v>998.42470728000001</v>
      </c>
      <c r="W154" s="460">
        <f t="shared" si="65"/>
        <v>946.80983859599996</v>
      </c>
      <c r="X154" s="476">
        <f t="shared" si="66"/>
        <v>2430.7788379819999</v>
      </c>
      <c r="Y154" s="476">
        <f t="shared" si="67"/>
        <v>4025.0509911179997</v>
      </c>
      <c r="Z154" s="478">
        <f t="shared" si="68"/>
        <v>90.459626263999994</v>
      </c>
      <c r="AA154" s="465">
        <f t="shared" si="69"/>
        <v>9239.7713295280009</v>
      </c>
      <c r="AB154" s="429">
        <f t="shared" si="70"/>
        <v>2.4746625589629732E-2</v>
      </c>
      <c r="AC154" s="454">
        <f t="shared" si="71"/>
        <v>103.42124619807305</v>
      </c>
      <c r="AD154" s="431"/>
      <c r="AF154" s="441" t="str">
        <f t="shared" si="72"/>
        <v>Main car class: Luxury</v>
      </c>
      <c r="AG154" s="475">
        <f t="shared" si="73"/>
        <v>160304.54733587199</v>
      </c>
      <c r="AH154" s="475">
        <f t="shared" si="74"/>
        <v>194184.39792416</v>
      </c>
      <c r="AI154" s="475">
        <f t="shared" si="75"/>
        <v>261398.914513836</v>
      </c>
      <c r="AJ154" s="460">
        <f t="shared" si="76"/>
        <v>378796.28281899798</v>
      </c>
      <c r="AK154" s="460">
        <f t="shared" si="77"/>
        <v>648093.93596127396</v>
      </c>
      <c r="AL154" s="476">
        <f t="shared" si="78"/>
        <v>20906.553493264997</v>
      </c>
      <c r="AM154" s="465">
        <f t="shared" si="79"/>
        <v>1663684.632047405</v>
      </c>
      <c r="AN154" s="429">
        <f t="shared" si="80"/>
        <v>2.3927990136799197E-2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4875.5115793530003</v>
      </c>
      <c r="V155" s="475">
        <f t="shared" si="64"/>
        <v>6868.4597132580002</v>
      </c>
      <c r="W155" s="460">
        <f t="shared" si="65"/>
        <v>9443.2792648329996</v>
      </c>
      <c r="X155" s="476">
        <f t="shared" si="66"/>
        <v>23692.517573320998</v>
      </c>
      <c r="Y155" s="476">
        <f t="shared" si="67"/>
        <v>30170.732854968002</v>
      </c>
      <c r="Z155" s="478">
        <f t="shared" si="68"/>
        <v>1044.645253512</v>
      </c>
      <c r="AA155" s="465">
        <f t="shared" si="69"/>
        <v>76095.146239245005</v>
      </c>
      <c r="AB155" s="429">
        <f t="shared" si="70"/>
        <v>0.20380353863875461</v>
      </c>
      <c r="AC155" s="454">
        <f t="shared" si="71"/>
        <v>102.83939008320293</v>
      </c>
      <c r="AD155" s="431"/>
      <c r="AF155" s="441" t="str">
        <f t="shared" si="72"/>
        <v>Main car class: Other</v>
      </c>
      <c r="AG155" s="475">
        <f t="shared" si="73"/>
        <v>1044529.859594982</v>
      </c>
      <c r="AH155" s="475">
        <f t="shared" si="74"/>
        <v>1335852.072129576</v>
      </c>
      <c r="AI155" s="475">
        <f t="shared" si="75"/>
        <v>2607136.9863866032</v>
      </c>
      <c r="AJ155" s="460">
        <f t="shared" si="76"/>
        <v>3692083.1493038689</v>
      </c>
      <c r="AK155" s="460">
        <f t="shared" si="77"/>
        <v>4857943.178846824</v>
      </c>
      <c r="AL155" s="476">
        <f t="shared" si="78"/>
        <v>241432.92180199502</v>
      </c>
      <c r="AM155" s="465">
        <f t="shared" si="79"/>
        <v>13778978.168063849</v>
      </c>
      <c r="AN155" s="429">
        <f t="shared" si="80"/>
        <v>0.19817653379105607</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5457.9829350780001</v>
      </c>
      <c r="V157" s="475">
        <f t="shared" si="64"/>
        <v>7357.5216060059993</v>
      </c>
      <c r="W157" s="460">
        <f t="shared" si="65"/>
        <v>11749.079042531001</v>
      </c>
      <c r="X157" s="476">
        <f t="shared" si="66"/>
        <v>28318.577997034001</v>
      </c>
      <c r="Y157" s="476">
        <f t="shared" si="67"/>
        <v>39947.254998327</v>
      </c>
      <c r="Z157" s="478">
        <f t="shared" si="68"/>
        <v>1798.834958312</v>
      </c>
      <c r="AA157" s="465">
        <f t="shared" si="69"/>
        <v>94629.251537288001</v>
      </c>
      <c r="AB157" s="429">
        <f t="shared" si="70"/>
        <v>0.25344292343431668</v>
      </c>
      <c r="AC157" s="454">
        <f t="shared" si="71"/>
        <v>103.02101063622044</v>
      </c>
      <c r="AD157" s="431"/>
      <c r="AF157" s="441" t="str">
        <f t="shared" si="72"/>
        <v>Bought main car new</v>
      </c>
      <c r="AG157" s="475">
        <f t="shared" si="73"/>
        <v>1169318.5537681321</v>
      </c>
      <c r="AH157" s="475">
        <f t="shared" si="74"/>
        <v>1430970.100057432</v>
      </c>
      <c r="AI157" s="475">
        <f t="shared" si="75"/>
        <v>3243731.0883979211</v>
      </c>
      <c r="AJ157" s="460">
        <f t="shared" si="76"/>
        <v>4412977.4014742263</v>
      </c>
      <c r="AK157" s="460">
        <f t="shared" si="77"/>
        <v>6432110.7434028611</v>
      </c>
      <c r="AL157" s="476">
        <f t="shared" si="78"/>
        <v>415737.28341249499</v>
      </c>
      <c r="AM157" s="465">
        <f t="shared" si="79"/>
        <v>17104845.170513067</v>
      </c>
      <c r="AN157" s="429">
        <f t="shared" si="80"/>
        <v>0.2460109077450755</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15402.44019096</v>
      </c>
      <c r="V158" s="475">
        <f t="shared" si="64"/>
        <v>23421.619291356001</v>
      </c>
      <c r="W158" s="460">
        <f t="shared" si="65"/>
        <v>28035.185559573001</v>
      </c>
      <c r="X158" s="476">
        <f t="shared" si="66"/>
        <v>59885.986212115997</v>
      </c>
      <c r="Y158" s="476">
        <f t="shared" si="67"/>
        <v>69507.328620204004</v>
      </c>
      <c r="Z158" s="478">
        <f t="shared" si="68"/>
        <v>1979.6855130639999</v>
      </c>
      <c r="AA158" s="465">
        <f t="shared" si="69"/>
        <v>198232.245387273</v>
      </c>
      <c r="AB158" s="429">
        <f t="shared" si="70"/>
        <v>0.53091997425449744</v>
      </c>
      <c r="AC158" s="454">
        <f t="shared" si="71"/>
        <v>100.92290631097951</v>
      </c>
      <c r="AD158" s="431"/>
      <c r="AF158" s="441" t="str">
        <f t="shared" si="72"/>
        <v>Bought main car used</v>
      </c>
      <c r="AG158" s="475">
        <f t="shared" si="73"/>
        <v>3299819.6042062398</v>
      </c>
      <c r="AH158" s="475">
        <f t="shared" si="74"/>
        <v>4555288.9540276323</v>
      </c>
      <c r="AI158" s="475">
        <f t="shared" si="75"/>
        <v>7740062.2329119435</v>
      </c>
      <c r="AJ158" s="460">
        <f t="shared" si="76"/>
        <v>9332230.7301851232</v>
      </c>
      <c r="AK158" s="460">
        <f t="shared" si="77"/>
        <v>11191728.572638372</v>
      </c>
      <c r="AL158" s="476">
        <f t="shared" si="78"/>
        <v>457534.513330015</v>
      </c>
      <c r="AM158" s="465">
        <f t="shared" si="79"/>
        <v>36576664.60729932</v>
      </c>
      <c r="AN158" s="429">
        <f t="shared" si="80"/>
        <v>0.52606488820143904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9756.3587731200005</v>
      </c>
      <c r="V161" s="475">
        <f t="shared" si="64"/>
        <v>8095.3285151310001</v>
      </c>
      <c r="W161" s="460">
        <f t="shared" si="65"/>
        <v>8635.3930297019997</v>
      </c>
      <c r="X161" s="476">
        <f t="shared" si="66"/>
        <v>12521.104027865</v>
      </c>
      <c r="Y161" s="476">
        <f t="shared" si="67"/>
        <v>9609.0061013550003</v>
      </c>
      <c r="Z161" s="478">
        <f t="shared" si="68"/>
        <v>1176.2801977920001</v>
      </c>
      <c r="AA161" s="465">
        <f t="shared" si="69"/>
        <v>49793.470644964997</v>
      </c>
      <c r="AB161" s="429">
        <f t="shared" si="70"/>
        <v>0.13336048381644458</v>
      </c>
      <c r="AC161" s="454">
        <f t="shared" si="71"/>
        <v>94.433024537735506</v>
      </c>
      <c r="AD161" s="431"/>
      <c r="AF161" s="441" t="str">
        <f t="shared" si="72"/>
        <v>£0 - £20,000</v>
      </c>
      <c r="AG161" s="475">
        <f t="shared" si="73"/>
        <v>2090202.8215052802</v>
      </c>
      <c r="AH161" s="475">
        <f t="shared" si="74"/>
        <v>1574466.7397019321</v>
      </c>
      <c r="AI161" s="475">
        <f t="shared" si="75"/>
        <v>2384092.636502082</v>
      </c>
      <c r="AJ161" s="460">
        <f t="shared" si="76"/>
        <v>1951204.934169485</v>
      </c>
      <c r="AK161" s="460">
        <f t="shared" si="77"/>
        <v>1547194.9544602649</v>
      </c>
      <c r="AL161" s="476">
        <f t="shared" si="78"/>
        <v>271855.69843542</v>
      </c>
      <c r="AM161" s="465">
        <f t="shared" si="79"/>
        <v>9819017.7847744636</v>
      </c>
      <c r="AN161" s="429">
        <f t="shared" si="80"/>
        <v>0.14122229428662811</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12909.838284063</v>
      </c>
      <c r="V162" s="475">
        <f t="shared" si="64"/>
        <v>14403.446253339</v>
      </c>
      <c r="W162" s="460">
        <f t="shared" si="65"/>
        <v>16219.602520386001</v>
      </c>
      <c r="X162" s="476">
        <f t="shared" si="66"/>
        <v>28260.801633362</v>
      </c>
      <c r="Y162" s="476">
        <f t="shared" si="67"/>
        <v>24242.379711101999</v>
      </c>
      <c r="Z162" s="478">
        <f t="shared" si="68"/>
        <v>1293.3357444000001</v>
      </c>
      <c r="AA162" s="465">
        <f t="shared" si="69"/>
        <v>97329.404146651999</v>
      </c>
      <c r="AB162" s="429">
        <f t="shared" si="70"/>
        <v>0.26067466795219818</v>
      </c>
      <c r="AC162" s="454">
        <f t="shared" si="71"/>
        <v>97.174551822843924</v>
      </c>
      <c r="AD162" s="431"/>
      <c r="AF162" s="441" t="str">
        <f t="shared" si="72"/>
        <v>£20,000 - £40,000</v>
      </c>
      <c r="AG162" s="475">
        <f t="shared" si="73"/>
        <v>2765804.4393437221</v>
      </c>
      <c r="AH162" s="475">
        <f t="shared" si="74"/>
        <v>2801337.4652529079</v>
      </c>
      <c r="AI162" s="475">
        <f t="shared" si="75"/>
        <v>4477970.4644407257</v>
      </c>
      <c r="AJ162" s="460">
        <f t="shared" si="76"/>
        <v>4403973.9201818183</v>
      </c>
      <c r="AK162" s="460">
        <f t="shared" si="77"/>
        <v>3903388.880962186</v>
      </c>
      <c r="AL162" s="476">
        <f t="shared" si="78"/>
        <v>298908.96128774999</v>
      </c>
      <c r="AM162" s="465">
        <f t="shared" si="79"/>
        <v>18651384.131469112</v>
      </c>
      <c r="AN162" s="429">
        <f t="shared" si="80"/>
        <v>0.26825404703427552</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6630.6220587270009</v>
      </c>
      <c r="V163" s="475">
        <f t="shared" si="64"/>
        <v>11216.588567183999</v>
      </c>
      <c r="W163" s="460">
        <f t="shared" si="65"/>
        <v>12741.423365396999</v>
      </c>
      <c r="X163" s="476">
        <f t="shared" si="66"/>
        <v>24114.644198619</v>
      </c>
      <c r="Y163" s="476">
        <f t="shared" si="67"/>
        <v>25299.720090945</v>
      </c>
      <c r="Z163" s="478">
        <f t="shared" si="68"/>
        <v>1033.365204256</v>
      </c>
      <c r="AA163" s="465">
        <f t="shared" si="69"/>
        <v>81036.363485128008</v>
      </c>
      <c r="AB163" s="429">
        <f t="shared" si="70"/>
        <v>0.21703746497523405</v>
      </c>
      <c r="AC163" s="454">
        <f t="shared" si="71"/>
        <v>99.343387514977522</v>
      </c>
      <c r="AD163" s="431"/>
      <c r="AF163" s="441" t="str">
        <f t="shared" si="72"/>
        <v>£40,000 - £60,000</v>
      </c>
      <c r="AG163" s="475">
        <f t="shared" si="73"/>
        <v>1420544.8218725382</v>
      </c>
      <c r="AH163" s="475">
        <f t="shared" si="74"/>
        <v>2181523.0350372479</v>
      </c>
      <c r="AI163" s="475">
        <f t="shared" si="75"/>
        <v>3517701.3390723267</v>
      </c>
      <c r="AJ163" s="460">
        <f t="shared" si="76"/>
        <v>3757864.5334607912</v>
      </c>
      <c r="AK163" s="460">
        <f t="shared" si="77"/>
        <v>4073636.6343286349</v>
      </c>
      <c r="AL163" s="476">
        <f t="shared" si="78"/>
        <v>238825.93609006001</v>
      </c>
      <c r="AM163" s="465">
        <f t="shared" si="79"/>
        <v>15190096.299861601</v>
      </c>
      <c r="AN163" s="429">
        <f t="shared" si="80"/>
        <v>0.21847197926737938</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3277.0230067799998</v>
      </c>
      <c r="V164" s="475">
        <f t="shared" si="64"/>
        <v>5419.6723529520004</v>
      </c>
      <c r="W164" s="460">
        <f t="shared" si="65"/>
        <v>7934.6584293239994</v>
      </c>
      <c r="X164" s="476">
        <f t="shared" si="66"/>
        <v>17844.383553468</v>
      </c>
      <c r="Y164" s="476">
        <f t="shared" si="67"/>
        <v>21032.431888977</v>
      </c>
      <c r="Z164" s="478">
        <f t="shared" si="68"/>
        <v>709.15625384800001</v>
      </c>
      <c r="AA164" s="465">
        <f t="shared" si="69"/>
        <v>56217.325485349</v>
      </c>
      <c r="AB164" s="429">
        <f t="shared" si="70"/>
        <v>0.15056531767083764</v>
      </c>
      <c r="AC164" s="454">
        <f t="shared" si="71"/>
        <v>101.85509167821614</v>
      </c>
      <c r="AD164" s="431"/>
      <c r="AF164" s="441" t="str">
        <f t="shared" si="72"/>
        <v>£60,000 - £80,000</v>
      </c>
      <c r="AG164" s="475">
        <f t="shared" si="73"/>
        <v>702069.58294531994</v>
      </c>
      <c r="AH164" s="475">
        <f t="shared" si="74"/>
        <v>1054076.291512544</v>
      </c>
      <c r="AI164" s="475">
        <f t="shared" si="75"/>
        <v>2190631.123498884</v>
      </c>
      <c r="AJ164" s="460">
        <f t="shared" si="76"/>
        <v>2780749.1383550521</v>
      </c>
      <c r="AK164" s="460">
        <f t="shared" si="77"/>
        <v>3386538.8527608113</v>
      </c>
      <c r="AL164" s="476">
        <f t="shared" si="78"/>
        <v>163896.46705910502</v>
      </c>
      <c r="AM164" s="465">
        <f t="shared" si="79"/>
        <v>10277961.456131717</v>
      </c>
      <c r="AN164" s="429">
        <f t="shared" si="80"/>
        <v>0.14782306430640543</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1127.8757081069998</v>
      </c>
      <c r="V165" s="475">
        <f t="shared" si="64"/>
        <v>2950.2382895700002</v>
      </c>
      <c r="W165" s="460">
        <f t="shared" si="65"/>
        <v>4818.7409111840007</v>
      </c>
      <c r="X165" s="476">
        <f t="shared" si="66"/>
        <v>11557.784806676</v>
      </c>
      <c r="Y165" s="476">
        <f t="shared" si="67"/>
        <v>15888.924276273001</v>
      </c>
      <c r="Z165" s="478">
        <f t="shared" si="68"/>
        <v>238.37318332800001</v>
      </c>
      <c r="AA165" s="465">
        <f t="shared" si="69"/>
        <v>36581.937175138002</v>
      </c>
      <c r="AB165" s="429">
        <f t="shared" si="70"/>
        <v>9.79763968533994E-2</v>
      </c>
      <c r="AC165" s="454">
        <f t="shared" si="71"/>
        <v>103.83881467836189</v>
      </c>
      <c r="AD165" s="431"/>
      <c r="AF165" s="441" t="str">
        <f t="shared" si="72"/>
        <v>£80,000 - £100,000</v>
      </c>
      <c r="AG165" s="475">
        <f t="shared" si="73"/>
        <v>241636.151582258</v>
      </c>
      <c r="AH165" s="475">
        <f t="shared" si="74"/>
        <v>573794.13972404005</v>
      </c>
      <c r="AI165" s="475">
        <f t="shared" si="75"/>
        <v>1330376.5890041441</v>
      </c>
      <c r="AJ165" s="460">
        <f t="shared" si="76"/>
        <v>1801087.7229889638</v>
      </c>
      <c r="AK165" s="460">
        <f t="shared" si="77"/>
        <v>2558356.526444939</v>
      </c>
      <c r="AL165" s="476">
        <f t="shared" si="78"/>
        <v>55091.557575780003</v>
      </c>
      <c r="AM165" s="465">
        <f t="shared" si="79"/>
        <v>6560342.6873201253</v>
      </c>
      <c r="AN165" s="429">
        <f t="shared" si="80"/>
        <v>9.4354309760640881E-2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957.28220386199996</v>
      </c>
      <c r="V166" s="475">
        <f t="shared" si="64"/>
        <v>2101.7260218239999</v>
      </c>
      <c r="W166" s="460">
        <f t="shared" si="65"/>
        <v>3967.1818526409998</v>
      </c>
      <c r="X166" s="476">
        <f t="shared" si="66"/>
        <v>13924.281780010002</v>
      </c>
      <c r="Y166" s="476">
        <f t="shared" si="67"/>
        <v>30260.537931347997</v>
      </c>
      <c r="Z166" s="478">
        <f t="shared" si="68"/>
        <v>1205.489416376</v>
      </c>
      <c r="AA166" s="465">
        <f t="shared" si="69"/>
        <v>52416.499206060995</v>
      </c>
      <c r="AB166" s="429">
        <f t="shared" si="70"/>
        <v>0.14038566911566386</v>
      </c>
      <c r="AC166" s="454">
        <f t="shared" si="71"/>
        <v>108.0934894407205</v>
      </c>
      <c r="AD166" s="431"/>
      <c r="AF166" s="441" t="str">
        <f t="shared" si="72"/>
        <v>£100,000+</v>
      </c>
      <c r="AG166" s="475">
        <f t="shared" si="73"/>
        <v>205088.190176228</v>
      </c>
      <c r="AH166" s="475">
        <f t="shared" si="74"/>
        <v>408766.32877132797</v>
      </c>
      <c r="AI166" s="475">
        <f t="shared" si="75"/>
        <v>1095274.8774739308</v>
      </c>
      <c r="AJ166" s="460">
        <f t="shared" si="76"/>
        <v>2169866.75084389</v>
      </c>
      <c r="AK166" s="460">
        <f t="shared" si="77"/>
        <v>4872403.1510431636</v>
      </c>
      <c r="AL166" s="476">
        <f t="shared" si="78"/>
        <v>278606.37955188501</v>
      </c>
      <c r="AM166" s="465">
        <f t="shared" si="79"/>
        <v>9030005.6778604258</v>
      </c>
      <c r="AN166" s="429">
        <f t="shared" si="80"/>
        <v>0.12987430588282811</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1041591980.30625</v>
      </c>
      <c r="V168" s="505">
        <f t="shared" si="64"/>
        <v>1789699088.7332697</v>
      </c>
      <c r="W168" s="506">
        <f t="shared" si="65"/>
        <v>2626061592.7569003</v>
      </c>
      <c r="X168" s="507">
        <f t="shared" si="66"/>
        <v>6155449826.5145102</v>
      </c>
      <c r="Y168" s="507">
        <f t="shared" si="67"/>
        <v>8863222879.0759487</v>
      </c>
      <c r="Z168" s="508">
        <f t="shared" si="68"/>
        <v>317017074.35440004</v>
      </c>
      <c r="AA168" s="509">
        <f t="shared" si="69"/>
        <v>20793042441.74128</v>
      </c>
      <c r="AB168" s="509">
        <f t="shared" si="70"/>
        <v>55689.434058898638</v>
      </c>
      <c r="AC168" s="454">
        <f t="shared" si="71"/>
        <v>103.09309886985847</v>
      </c>
      <c r="AD168" s="431"/>
      <c r="AF168" s="441" t="str">
        <f t="shared" si="72"/>
        <v>Average (Mean) Household Income</v>
      </c>
      <c r="AG168" s="505">
        <f t="shared" si="73"/>
        <v>223150721157.53748</v>
      </c>
      <c r="AH168" s="505">
        <f t="shared" si="74"/>
        <v>348079967850.42041</v>
      </c>
      <c r="AI168" s="505">
        <f t="shared" si="75"/>
        <v>725013219984.11804</v>
      </c>
      <c r="AJ168" s="506">
        <f t="shared" si="76"/>
        <v>959224046601.56445</v>
      </c>
      <c r="AK168" s="506">
        <f t="shared" si="77"/>
        <v>1427112603959.0457</v>
      </c>
      <c r="AL168" s="507">
        <f t="shared" si="78"/>
        <v>73267320427.856506</v>
      </c>
      <c r="AM168" s="509">
        <f t="shared" si="79"/>
        <v>3755847879980.543</v>
      </c>
      <c r="AN168" s="509">
        <f t="shared" si="80"/>
        <v>54018.585792245176</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11316690.233618401</v>
      </c>
      <c r="V170" s="510">
        <f t="shared" si="64"/>
        <v>17630184.934018798</v>
      </c>
      <c r="W170" s="511">
        <f t="shared" si="65"/>
        <v>23289651.129281901</v>
      </c>
      <c r="X170" s="510">
        <f t="shared" si="66"/>
        <v>54832610.324791595</v>
      </c>
      <c r="Y170" s="510">
        <f t="shared" si="67"/>
        <v>80120994.771000609</v>
      </c>
      <c r="Z170" s="511">
        <f t="shared" si="68"/>
        <v>3170810.2340935995</v>
      </c>
      <c r="AA170" s="512">
        <f t="shared" si="69"/>
        <v>190360941.62680489</v>
      </c>
      <c r="AB170" s="512">
        <f t="shared" si="70"/>
        <v>509.83847774169368</v>
      </c>
      <c r="AC170" s="496">
        <f t="shared" si="71"/>
        <v>102.86380534358565</v>
      </c>
      <c r="AD170" s="502"/>
      <c r="AF170" s="441" t="str">
        <f t="shared" si="72"/>
        <v>Total Expenditure</v>
      </c>
      <c r="AG170" s="510">
        <f t="shared" si="73"/>
        <v>2424488316.4383698</v>
      </c>
      <c r="AH170" s="510">
        <f t="shared" si="74"/>
        <v>3428908381.1143537</v>
      </c>
      <c r="AI170" s="510">
        <f t="shared" si="75"/>
        <v>6429896771.6978931</v>
      </c>
      <c r="AJ170" s="511">
        <f t="shared" si="76"/>
        <v>8544746500.0711317</v>
      </c>
      <c r="AK170" s="511">
        <f t="shared" si="77"/>
        <v>12900688952.476467</v>
      </c>
      <c r="AL170" s="510">
        <f t="shared" si="78"/>
        <v>732820999.97412348</v>
      </c>
      <c r="AM170" s="512">
        <f t="shared" si="79"/>
        <v>34461549921.772339</v>
      </c>
      <c r="AN170" s="512">
        <f t="shared" si="80"/>
        <v>495.64419286135814</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1745967.88886031</v>
      </c>
      <c r="V171" s="505">
        <f t="shared" si="64"/>
        <v>2617975.7382207001</v>
      </c>
      <c r="W171" s="506">
        <f t="shared" si="65"/>
        <v>3176701.9461025703</v>
      </c>
      <c r="X171" s="507">
        <f t="shared" si="66"/>
        <v>6816979.1312310603</v>
      </c>
      <c r="Y171" s="507">
        <f t="shared" si="67"/>
        <v>9403766.8802680485</v>
      </c>
      <c r="Z171" s="508">
        <f t="shared" si="68"/>
        <v>288671.23908000003</v>
      </c>
      <c r="AA171" s="509">
        <f t="shared" si="69"/>
        <v>24050062.823762689</v>
      </c>
      <c r="AB171" s="509">
        <f t="shared" si="70"/>
        <v>64.412622226348006</v>
      </c>
      <c r="AC171" s="454">
        <f t="shared" si="71"/>
        <v>101.70529022540246</v>
      </c>
      <c r="AD171" s="431"/>
      <c r="AF171" s="441" t="str">
        <f t="shared" si="72"/>
        <v>&gt; Food and non-alcoholic beverages</v>
      </c>
      <c r="AG171" s="505">
        <f t="shared" si="73"/>
        <v>374056253.20053518</v>
      </c>
      <c r="AH171" s="505">
        <f t="shared" si="74"/>
        <v>509172137.66814035</v>
      </c>
      <c r="AI171" s="505">
        <f t="shared" si="75"/>
        <v>877036133.96810591</v>
      </c>
      <c r="AJ171" s="506">
        <f t="shared" si="76"/>
        <v>1062312339.8214024</v>
      </c>
      <c r="AK171" s="506">
        <f t="shared" si="77"/>
        <v>1514148343.3983459</v>
      </c>
      <c r="AL171" s="507">
        <f t="shared" si="78"/>
        <v>66716179.925174996</v>
      </c>
      <c r="AM171" s="509">
        <f t="shared" si="79"/>
        <v>4403441387.9817047</v>
      </c>
      <c r="AN171" s="509">
        <f t="shared" si="80"/>
        <v>63.332617294139496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144308.89680886801</v>
      </c>
      <c r="V172" s="505">
        <f t="shared" si="64"/>
        <v>202635.13264222801</v>
      </c>
      <c r="W172" s="506">
        <f t="shared" si="65"/>
        <v>351265.14303482801</v>
      </c>
      <c r="X172" s="507">
        <f t="shared" si="66"/>
        <v>1028015.6819812889</v>
      </c>
      <c r="Y172" s="507">
        <f t="shared" si="67"/>
        <v>1440316.94781807</v>
      </c>
      <c r="Z172" s="508">
        <f t="shared" si="68"/>
        <v>43656.298332751998</v>
      </c>
      <c r="AA172" s="509">
        <f t="shared" si="69"/>
        <v>3210198.1006180351</v>
      </c>
      <c r="AB172" s="509">
        <f t="shared" si="70"/>
        <v>8.5977853381132512</v>
      </c>
      <c r="AC172" s="454">
        <f t="shared" si="71"/>
        <v>104.96679543030484</v>
      </c>
      <c r="AD172" s="431"/>
      <c r="AF172" s="441" t="str">
        <f t="shared" si="72"/>
        <v>&gt; Alcoholic beverages (off-sales)</v>
      </c>
      <c r="AG172" s="505">
        <f t="shared" si="73"/>
        <v>30916745.713498391</v>
      </c>
      <c r="AH172" s="505">
        <f t="shared" si="74"/>
        <v>39410664.563390419</v>
      </c>
      <c r="AI172" s="505">
        <f t="shared" si="75"/>
        <v>96978636.419758141</v>
      </c>
      <c r="AJ172" s="506">
        <f t="shared" si="76"/>
        <v>160199074.02905941</v>
      </c>
      <c r="AK172" s="506">
        <f t="shared" si="77"/>
        <v>231912758.820445</v>
      </c>
      <c r="AL172" s="507">
        <f t="shared" si="78"/>
        <v>10089614.27441627</v>
      </c>
      <c r="AM172" s="509">
        <f t="shared" si="79"/>
        <v>569507493.82056773</v>
      </c>
      <c r="AN172" s="509">
        <f t="shared" si="80"/>
        <v>8.1909572478298163</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139027.82169329099</v>
      </c>
      <c r="V173" s="505">
        <f t="shared" si="64"/>
        <v>176620.12741744801</v>
      </c>
      <c r="W173" s="506">
        <f t="shared" si="65"/>
        <v>166810.638809586</v>
      </c>
      <c r="X173" s="507">
        <f t="shared" si="66"/>
        <v>175848.125061144</v>
      </c>
      <c r="Y173" s="507">
        <f t="shared" si="67"/>
        <v>197141.956848153</v>
      </c>
      <c r="Z173" s="508">
        <f t="shared" si="68"/>
        <v>6662.7254442559997</v>
      </c>
      <c r="AA173" s="509">
        <f t="shared" si="69"/>
        <v>862111.39527387801</v>
      </c>
      <c r="AB173" s="509">
        <f t="shared" si="70"/>
        <v>2.3089692541650564</v>
      </c>
      <c r="AC173" s="454">
        <f t="shared" si="71"/>
        <v>93.951255409679945</v>
      </c>
      <c r="AD173" s="431"/>
      <c r="AF173" s="441" t="str">
        <f t="shared" si="72"/>
        <v>&gt; Tobacco</v>
      </c>
      <c r="AG173" s="505">
        <f t="shared" si="73"/>
        <v>29785327.900371954</v>
      </c>
      <c r="AH173" s="505">
        <f t="shared" si="74"/>
        <v>34350985.961956255</v>
      </c>
      <c r="AI173" s="505">
        <f t="shared" si="75"/>
        <v>46053724.979077928</v>
      </c>
      <c r="AJ173" s="506">
        <f t="shared" si="76"/>
        <v>27402993.260033015</v>
      </c>
      <c r="AK173" s="506">
        <f t="shared" si="77"/>
        <v>31742829.355147779</v>
      </c>
      <c r="AL173" s="507">
        <f t="shared" si="78"/>
        <v>1539854.0947400599</v>
      </c>
      <c r="AM173" s="509">
        <f t="shared" si="79"/>
        <v>170875715.55132699</v>
      </c>
      <c r="AN173" s="509">
        <f t="shared" si="80"/>
        <v>2.4576246949512925</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425179.72994769004</v>
      </c>
      <c r="V174" s="505">
        <f t="shared" si="64"/>
        <v>647280.26783706003</v>
      </c>
      <c r="W174" s="506">
        <f t="shared" si="65"/>
        <v>895737.47654074</v>
      </c>
      <c r="X174" s="507">
        <f t="shared" si="66"/>
        <v>1680248.1263539901</v>
      </c>
      <c r="Y174" s="507">
        <f t="shared" si="67"/>
        <v>2490121.1422588504</v>
      </c>
      <c r="Z174" s="508">
        <f t="shared" si="68"/>
        <v>163069.16974712</v>
      </c>
      <c r="AA174" s="509">
        <f t="shared" si="69"/>
        <v>6301635.9126854502</v>
      </c>
      <c r="AB174" s="509">
        <f t="shared" si="70"/>
        <v>16.877498259619554</v>
      </c>
      <c r="AC174" s="454">
        <f t="shared" si="71"/>
        <v>100.74863421864268</v>
      </c>
      <c r="AD174" s="431"/>
      <c r="AF174" s="441" t="str">
        <f t="shared" si="72"/>
        <v>&gt; Clothing and footwear</v>
      </c>
      <c r="AG174" s="505">
        <f t="shared" si="73"/>
        <v>91090527.916216865</v>
      </c>
      <c r="AH174" s="505">
        <f t="shared" si="74"/>
        <v>125890042.76601833</v>
      </c>
      <c r="AI174" s="505">
        <f t="shared" si="75"/>
        <v>247298659.68051133</v>
      </c>
      <c r="AJ174" s="506">
        <f t="shared" si="76"/>
        <v>261838606.84128213</v>
      </c>
      <c r="AK174" s="506">
        <f t="shared" si="77"/>
        <v>400947072.63787055</v>
      </c>
      <c r="AL174" s="507">
        <f t="shared" si="78"/>
        <v>37687689.649202451</v>
      </c>
      <c r="AM174" s="509">
        <f t="shared" si="79"/>
        <v>1164752599.4911015</v>
      </c>
      <c r="AN174" s="509">
        <f t="shared" si="80"/>
        <v>16.752086408429459</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3427167.4871789697</v>
      </c>
      <c r="V175" s="505">
        <f t="shared" si="64"/>
        <v>4674067.2557864999</v>
      </c>
      <c r="W175" s="506">
        <f t="shared" si="65"/>
        <v>5803627.6891960995</v>
      </c>
      <c r="X175" s="507">
        <f t="shared" si="66"/>
        <v>11667860.8117043</v>
      </c>
      <c r="Y175" s="507">
        <f t="shared" si="67"/>
        <v>13618119.552858001</v>
      </c>
      <c r="Z175" s="508">
        <f t="shared" si="68"/>
        <v>660612.62481760001</v>
      </c>
      <c r="AA175" s="509">
        <f t="shared" si="69"/>
        <v>39851455.421541475</v>
      </c>
      <c r="AB175" s="509">
        <f t="shared" si="70"/>
        <v>106.73305770750981</v>
      </c>
      <c r="AC175" s="454">
        <f t="shared" si="71"/>
        <v>100.1591740515026</v>
      </c>
      <c r="AD175" s="431"/>
      <c r="AF175" s="441" t="str">
        <f t="shared" si="72"/>
        <v>&gt; Housing, water, electricity, gas and other fuels</v>
      </c>
      <c r="AG175" s="505">
        <f t="shared" si="73"/>
        <v>734236544.39696515</v>
      </c>
      <c r="AH175" s="505">
        <f t="shared" si="74"/>
        <v>909062976.21037805</v>
      </c>
      <c r="AI175" s="505">
        <f t="shared" si="75"/>
        <v>1602287931.912405</v>
      </c>
      <c r="AJ175" s="506">
        <f t="shared" si="76"/>
        <v>1818241229.8735726</v>
      </c>
      <c r="AK175" s="506">
        <f t="shared" si="77"/>
        <v>2192722706.0920939</v>
      </c>
      <c r="AL175" s="507">
        <f t="shared" si="78"/>
        <v>152677318.59480101</v>
      </c>
      <c r="AM175" s="509">
        <f t="shared" si="79"/>
        <v>7409228707.0802155</v>
      </c>
      <c r="AN175" s="509">
        <f t="shared" si="80"/>
        <v>106.56343636842179</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782331.71187473997</v>
      </c>
      <c r="V176" s="505">
        <f t="shared" si="64"/>
        <v>1128913.1080913399</v>
      </c>
      <c r="W176" s="506">
        <f t="shared" si="65"/>
        <v>1628048.9085492201</v>
      </c>
      <c r="X176" s="507">
        <f t="shared" si="66"/>
        <v>3589994.1716118203</v>
      </c>
      <c r="Y176" s="507">
        <f t="shared" si="67"/>
        <v>6425322.6079941308</v>
      </c>
      <c r="Z176" s="508">
        <f t="shared" si="68"/>
        <v>258155.95852536001</v>
      </c>
      <c r="AA176" s="509">
        <f t="shared" si="69"/>
        <v>13812766.466646612</v>
      </c>
      <c r="AB176" s="509">
        <f t="shared" si="70"/>
        <v>36.994352773074283</v>
      </c>
      <c r="AC176" s="454">
        <f t="shared" si="71"/>
        <v>103.28660119997738</v>
      </c>
      <c r="AD176" s="431"/>
      <c r="AF176" s="441" t="str">
        <f t="shared" si="72"/>
        <v>&gt; Furnishings, household equipment and routine maintenance</v>
      </c>
      <c r="AG176" s="505">
        <f t="shared" si="73"/>
        <v>167606787.48498955</v>
      </c>
      <c r="AH176" s="505">
        <f t="shared" si="74"/>
        <v>219563188.49582648</v>
      </c>
      <c r="AI176" s="505">
        <f t="shared" si="75"/>
        <v>449478026.233091</v>
      </c>
      <c r="AJ176" s="506">
        <f t="shared" si="76"/>
        <v>559440631.24943805</v>
      </c>
      <c r="AK176" s="506">
        <f t="shared" si="77"/>
        <v>1034573879.4427596</v>
      </c>
      <c r="AL176" s="507">
        <f t="shared" si="78"/>
        <v>59663648.628884852</v>
      </c>
      <c r="AM176" s="509">
        <f t="shared" si="79"/>
        <v>2490326161.5349894</v>
      </c>
      <c r="AN176" s="509">
        <f t="shared" si="80"/>
        <v>35.81718474930549</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200672.775483003</v>
      </c>
      <c r="V177" s="505">
        <f t="shared" si="64"/>
        <v>195491.925409638</v>
      </c>
      <c r="W177" s="506">
        <f t="shared" si="65"/>
        <v>302981.10028643202</v>
      </c>
      <c r="X177" s="507">
        <f t="shared" si="66"/>
        <v>1352211.8293961</v>
      </c>
      <c r="Y177" s="507">
        <f t="shared" si="67"/>
        <v>1473511.97823534</v>
      </c>
      <c r="Z177" s="508">
        <f t="shared" si="68"/>
        <v>34962.676848512005</v>
      </c>
      <c r="AA177" s="509">
        <f t="shared" si="69"/>
        <v>3559832.2856590254</v>
      </c>
      <c r="AB177" s="509">
        <f t="shared" si="70"/>
        <v>9.534200965943155</v>
      </c>
      <c r="AC177" s="454">
        <f t="shared" si="71"/>
        <v>106.79570126082692</v>
      </c>
      <c r="AD177" s="431"/>
      <c r="AF177" s="441" t="str">
        <f t="shared" si="72"/>
        <v>&gt; Health</v>
      </c>
      <c r="AG177" s="505">
        <f t="shared" si="73"/>
        <v>42992146.072928086</v>
      </c>
      <c r="AH177" s="505">
        <f t="shared" si="74"/>
        <v>38021376.63251894</v>
      </c>
      <c r="AI177" s="505">
        <f t="shared" si="75"/>
        <v>83648191.54237251</v>
      </c>
      <c r="AJ177" s="506">
        <f t="shared" si="76"/>
        <v>210719628.85128289</v>
      </c>
      <c r="AK177" s="506">
        <f t="shared" si="77"/>
        <v>237257659.53473562</v>
      </c>
      <c r="AL177" s="507">
        <f t="shared" si="78"/>
        <v>8080390.1584551204</v>
      </c>
      <c r="AM177" s="509">
        <f t="shared" si="79"/>
        <v>620719392.79229319</v>
      </c>
      <c r="AN177" s="509">
        <f t="shared" si="80"/>
        <v>8.9275137981984845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1299926.9705851802</v>
      </c>
      <c r="V178" s="505">
        <f t="shared" si="64"/>
        <v>2706685.8324963599</v>
      </c>
      <c r="W178" s="506">
        <f t="shared" si="65"/>
        <v>3812023.0548521304</v>
      </c>
      <c r="X178" s="507">
        <f t="shared" si="66"/>
        <v>8751036.7299468797</v>
      </c>
      <c r="Y178" s="507">
        <f t="shared" si="67"/>
        <v>13940590.2456096</v>
      </c>
      <c r="Z178" s="508">
        <f t="shared" si="68"/>
        <v>515710.38996904006</v>
      </c>
      <c r="AA178" s="509">
        <f t="shared" si="69"/>
        <v>31025973.223459188</v>
      </c>
      <c r="AB178" s="509">
        <f t="shared" si="70"/>
        <v>83.096011311574657</v>
      </c>
      <c r="AC178" s="454">
        <f t="shared" si="71"/>
        <v>103.4498433837243</v>
      </c>
      <c r="AD178" s="431"/>
      <c r="AF178" s="441" t="str">
        <f t="shared" si="72"/>
        <v>&gt; Transport</v>
      </c>
      <c r="AG178" s="505">
        <f t="shared" si="73"/>
        <v>278496423.18955493</v>
      </c>
      <c r="AH178" s="505">
        <f t="shared" si="74"/>
        <v>526425432.90523791</v>
      </c>
      <c r="AI178" s="505">
        <f t="shared" si="75"/>
        <v>1052438037.7348919</v>
      </c>
      <c r="AJ178" s="506">
        <f t="shared" si="76"/>
        <v>1363702913.7822964</v>
      </c>
      <c r="AK178" s="506">
        <f t="shared" si="77"/>
        <v>2244645352.7762527</v>
      </c>
      <c r="AL178" s="507">
        <f t="shared" si="78"/>
        <v>119188275.47943416</v>
      </c>
      <c r="AM178" s="509">
        <f t="shared" si="79"/>
        <v>5584896435.8676682</v>
      </c>
      <c r="AN178" s="509">
        <f t="shared" si="80"/>
        <v>80.324927127582399</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622026.82085337001</v>
      </c>
      <c r="V179" s="505">
        <f t="shared" si="64"/>
        <v>885009.84202917002</v>
      </c>
      <c r="W179" s="506">
        <f t="shared" si="65"/>
        <v>1048518.7584045699</v>
      </c>
      <c r="X179" s="507">
        <f t="shared" si="66"/>
        <v>2256878.0405705897</v>
      </c>
      <c r="Y179" s="507">
        <f t="shared" si="67"/>
        <v>2739699.8012448899</v>
      </c>
      <c r="Z179" s="508">
        <f t="shared" si="68"/>
        <v>88274.743553919994</v>
      </c>
      <c r="AA179" s="509">
        <f t="shared" si="69"/>
        <v>7640408.0066565089</v>
      </c>
      <c r="AB179" s="509">
        <f t="shared" si="70"/>
        <v>20.463094761718136</v>
      </c>
      <c r="AC179" s="454">
        <f t="shared" si="71"/>
        <v>101.04217220581278</v>
      </c>
      <c r="AD179" s="431"/>
      <c r="AF179" s="441" t="str">
        <f t="shared" si="72"/>
        <v>&gt; Communication</v>
      </c>
      <c r="AG179" s="505">
        <f t="shared" si="73"/>
        <v>133263059.12219879</v>
      </c>
      <c r="AH179" s="505">
        <f t="shared" si="74"/>
        <v>172126252.56397524</v>
      </c>
      <c r="AI179" s="505">
        <f t="shared" si="75"/>
        <v>289479105.64678788</v>
      </c>
      <c r="AJ179" s="506">
        <f t="shared" si="76"/>
        <v>351696748.04873949</v>
      </c>
      <c r="AK179" s="506">
        <f t="shared" si="77"/>
        <v>441133002.15556622</v>
      </c>
      <c r="AL179" s="507">
        <f t="shared" si="78"/>
        <v>20401594.8819892</v>
      </c>
      <c r="AM179" s="509">
        <f t="shared" si="79"/>
        <v>1408099762.4192569</v>
      </c>
      <c r="AN179" s="509">
        <f t="shared" si="80"/>
        <v>20.252033695432502</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1119976.02988434</v>
      </c>
      <c r="V180" s="505">
        <f t="shared" si="64"/>
        <v>1890770.4626768101</v>
      </c>
      <c r="W180" s="506">
        <f t="shared" si="65"/>
        <v>2476215.95517674</v>
      </c>
      <c r="X180" s="507">
        <f t="shared" si="66"/>
        <v>7260517.9833501494</v>
      </c>
      <c r="Y180" s="507">
        <f t="shared" si="67"/>
        <v>12987270.8535375</v>
      </c>
      <c r="Z180" s="508">
        <f t="shared" si="68"/>
        <v>246456.85136520001</v>
      </c>
      <c r="AA180" s="509">
        <f t="shared" si="69"/>
        <v>25981208.135990739</v>
      </c>
      <c r="AB180" s="509">
        <f t="shared" si="70"/>
        <v>69.584755637069264</v>
      </c>
      <c r="AC180" s="454">
        <f t="shared" si="71"/>
        <v>105.84756086738243</v>
      </c>
      <c r="AD180" s="431"/>
      <c r="AF180" s="441" t="str">
        <f t="shared" si="72"/>
        <v>&gt; Recreation and Culture</v>
      </c>
      <c r="AG180" s="505">
        <f t="shared" si="73"/>
        <v>239943724.10045195</v>
      </c>
      <c r="AH180" s="505">
        <f t="shared" si="74"/>
        <v>367737417.98510534</v>
      </c>
      <c r="AI180" s="505">
        <f t="shared" si="75"/>
        <v>683643258.02198732</v>
      </c>
      <c r="AJ180" s="506">
        <f t="shared" si="76"/>
        <v>1131430461.8995082</v>
      </c>
      <c r="AK180" s="506">
        <f t="shared" si="77"/>
        <v>2091146547.8171127</v>
      </c>
      <c r="AL180" s="507">
        <f t="shared" si="78"/>
        <v>56959812.456120752</v>
      </c>
      <c r="AM180" s="509">
        <f t="shared" si="79"/>
        <v>4570861222.2802858</v>
      </c>
      <c r="AN180" s="509">
        <f t="shared" si="80"/>
        <v>65.740537681593594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69435.365702381998</v>
      </c>
      <c r="V181" s="505">
        <f t="shared" si="64"/>
        <v>99828.242734934989</v>
      </c>
      <c r="W181" s="506">
        <f t="shared" si="65"/>
        <v>155762.02256516501</v>
      </c>
      <c r="X181" s="507">
        <f t="shared" si="66"/>
        <v>483654.56242472201</v>
      </c>
      <c r="Y181" s="507">
        <f t="shared" si="67"/>
        <v>1352439.8355610801</v>
      </c>
      <c r="Z181" s="508">
        <f t="shared" si="68"/>
        <v>0</v>
      </c>
      <c r="AA181" s="509">
        <f t="shared" si="69"/>
        <v>2161120.0289882841</v>
      </c>
      <c r="AB181" s="509">
        <f t="shared" si="70"/>
        <v>5.7880683735876373</v>
      </c>
      <c r="AC181" s="454">
        <f t="shared" si="71"/>
        <v>108.64133839725621</v>
      </c>
      <c r="AD181" s="431"/>
      <c r="AF181" s="441" t="str">
        <f t="shared" si="72"/>
        <v>&gt; Education</v>
      </c>
      <c r="AG181" s="505">
        <f t="shared" si="73"/>
        <v>14875836.434309108</v>
      </c>
      <c r="AH181" s="505">
        <f t="shared" si="74"/>
        <v>19415672.57897782</v>
      </c>
      <c r="AI181" s="505">
        <f t="shared" si="75"/>
        <v>43003380.36346402</v>
      </c>
      <c r="AJ181" s="506">
        <f t="shared" si="76"/>
        <v>75369485.513140857</v>
      </c>
      <c r="AK181" s="506">
        <f t="shared" si="77"/>
        <v>217763217.93531847</v>
      </c>
      <c r="AL181" s="507">
        <f t="shared" si="78"/>
        <v>0</v>
      </c>
      <c r="AM181" s="509">
        <f t="shared" si="79"/>
        <v>370427592.82521027</v>
      </c>
      <c r="AN181" s="509">
        <f t="shared" si="80"/>
        <v>5.3276850773165894</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554111.95996845001</v>
      </c>
      <c r="V182" s="505">
        <f t="shared" si="64"/>
        <v>974418.00562392001</v>
      </c>
      <c r="W182" s="506">
        <f t="shared" si="65"/>
        <v>1662425.9151495202</v>
      </c>
      <c r="X182" s="507">
        <f t="shared" si="66"/>
        <v>5285965.7784629799</v>
      </c>
      <c r="Y182" s="507">
        <f t="shared" si="67"/>
        <v>7247500.3441340104</v>
      </c>
      <c r="Z182" s="508">
        <f t="shared" si="68"/>
        <v>499036.52210439998</v>
      </c>
      <c r="AA182" s="509">
        <f t="shared" si="69"/>
        <v>16223458.52544328</v>
      </c>
      <c r="AB182" s="509">
        <f t="shared" si="70"/>
        <v>43.450843054417888</v>
      </c>
      <c r="AC182" s="454">
        <f t="shared" si="71"/>
        <v>105.14638898576032</v>
      </c>
      <c r="AD182" s="431"/>
      <c r="AF182" s="441" t="str">
        <f t="shared" si="72"/>
        <v>&gt; Restaurants and hotels</v>
      </c>
      <c r="AG182" s="505">
        <f t="shared" si="73"/>
        <v>118712975.7207043</v>
      </c>
      <c r="AH182" s="505">
        <f t="shared" si="74"/>
        <v>189515315.84592223</v>
      </c>
      <c r="AI182" s="505">
        <f t="shared" si="75"/>
        <v>458968962.89559835</v>
      </c>
      <c r="AJ182" s="506">
        <f t="shared" si="76"/>
        <v>823729479.91125917</v>
      </c>
      <c r="AK182" s="506">
        <f t="shared" si="77"/>
        <v>1166956899.2480865</v>
      </c>
      <c r="AL182" s="507">
        <f t="shared" si="78"/>
        <v>115334698.75301275</v>
      </c>
      <c r="AM182" s="509">
        <f t="shared" si="79"/>
        <v>2873218332.3745832</v>
      </c>
      <c r="AN182" s="509">
        <f t="shared" si="80"/>
        <v>41.324141963926422</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786556.77602553007</v>
      </c>
      <c r="V183" s="505">
        <f t="shared" si="64"/>
        <v>1430488.9915945202</v>
      </c>
      <c r="W183" s="506">
        <f t="shared" si="65"/>
        <v>1809532.52023408</v>
      </c>
      <c r="X183" s="507">
        <f t="shared" si="66"/>
        <v>4483399.3510732297</v>
      </c>
      <c r="Y183" s="507">
        <f t="shared" si="67"/>
        <v>6805192.6272859201</v>
      </c>
      <c r="Z183" s="508">
        <f t="shared" si="68"/>
        <v>365541.03430544003</v>
      </c>
      <c r="AA183" s="509">
        <f t="shared" si="69"/>
        <v>15680711.300518719</v>
      </c>
      <c r="AB183" s="509">
        <f t="shared" si="70"/>
        <v>41.997218079728746</v>
      </c>
      <c r="AC183" s="454">
        <f t="shared" si="71"/>
        <v>103.3562777309041</v>
      </c>
      <c r="AD183" s="431"/>
      <c r="AF183" s="441" t="str">
        <f t="shared" si="72"/>
        <v>&gt; Miscellaneous goods and services</v>
      </c>
      <c r="AG183" s="505">
        <f t="shared" si="73"/>
        <v>168511965.45295784</v>
      </c>
      <c r="AH183" s="505">
        <f t="shared" si="74"/>
        <v>278216916.65330547</v>
      </c>
      <c r="AI183" s="505">
        <f t="shared" si="75"/>
        <v>499582722.19486934</v>
      </c>
      <c r="AJ183" s="506">
        <f t="shared" si="76"/>
        <v>698662906.7371465</v>
      </c>
      <c r="AK183" s="506">
        <f t="shared" si="77"/>
        <v>1095738683.6899025</v>
      </c>
      <c r="AL183" s="507">
        <f t="shared" si="78"/>
        <v>84481923.077891901</v>
      </c>
      <c r="AM183" s="509">
        <f t="shared" si="79"/>
        <v>2825195117.8060737</v>
      </c>
      <c r="AN183" s="509">
        <f t="shared" si="80"/>
        <v>40.633446754992171</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463595.48411661002</v>
      </c>
      <c r="V184" s="505">
        <f t="shared" si="64"/>
        <v>637273.59939671995</v>
      </c>
      <c r="W184" s="506">
        <f t="shared" si="65"/>
        <v>1077870.92920922</v>
      </c>
      <c r="X184" s="507">
        <f t="shared" si="66"/>
        <v>3029409.1407222501</v>
      </c>
      <c r="Y184" s="507">
        <f t="shared" si="67"/>
        <v>4119653.5947562503</v>
      </c>
      <c r="Z184" s="508">
        <f t="shared" si="68"/>
        <v>35097.767043191998</v>
      </c>
      <c r="AA184" s="509">
        <f t="shared" si="69"/>
        <v>9362900.5152442418</v>
      </c>
      <c r="AB184" s="509">
        <f t="shared" si="70"/>
        <v>25.076399103432855</v>
      </c>
      <c r="AC184" s="454">
        <f t="shared" si="71"/>
        <v>104.7563997650073</v>
      </c>
      <c r="AD184" s="431"/>
      <c r="AF184" s="441" t="str">
        <f t="shared" si="72"/>
        <v>Total Online Expenditure</v>
      </c>
      <c r="AG184" s="505">
        <f t="shared" si="73"/>
        <v>99320721.128807336</v>
      </c>
      <c r="AH184" s="505">
        <f t="shared" si="74"/>
        <v>123943838.03756383</v>
      </c>
      <c r="AI184" s="505">
        <f t="shared" si="75"/>
        <v>297582766.24915099</v>
      </c>
      <c r="AJ184" s="506">
        <f t="shared" si="76"/>
        <v>472082817.12545526</v>
      </c>
      <c r="AK184" s="506">
        <f t="shared" si="77"/>
        <v>663326382.42701876</v>
      </c>
      <c r="AL184" s="507">
        <f t="shared" si="78"/>
        <v>8111611.4944050452</v>
      </c>
      <c r="AM184" s="509">
        <f t="shared" si="79"/>
        <v>1664368136.4624012</v>
      </c>
      <c r="AN184" s="509">
        <f t="shared" si="80"/>
        <v>23.937820657912059</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1607.0231433690001</v>
      </c>
      <c r="V186" s="475">
        <f t="shared" si="64"/>
        <v>1024.2382224360001</v>
      </c>
      <c r="W186" s="460">
        <f t="shared" si="65"/>
        <v>866.19998862499995</v>
      </c>
      <c r="X186" s="476">
        <f t="shared" si="66"/>
        <v>624.21413877300006</v>
      </c>
      <c r="Y186" s="476">
        <f t="shared" si="67"/>
        <v>707.77191552299996</v>
      </c>
      <c r="Z186" s="478">
        <f t="shared" si="68"/>
        <v>81.189266927999995</v>
      </c>
      <c r="AA186" s="465">
        <f t="shared" si="69"/>
        <v>4910.6366756540001</v>
      </c>
      <c r="AB186" s="429">
        <f t="shared" si="70"/>
        <v>1.3152023235765651E-2</v>
      </c>
      <c r="AC186" s="454">
        <f t="shared" si="71"/>
        <v>90.303305980268163</v>
      </c>
      <c r="AD186" s="431"/>
      <c r="AF186" s="441" t="str">
        <f t="shared" si="72"/>
        <v>Income support</v>
      </c>
      <c r="AG186" s="475">
        <f t="shared" si="73"/>
        <v>344288.72355008603</v>
      </c>
      <c r="AH186" s="475">
        <f t="shared" si="74"/>
        <v>199204.888565392</v>
      </c>
      <c r="AI186" s="475">
        <f t="shared" si="75"/>
        <v>239143.83601487498</v>
      </c>
      <c r="AJ186" s="460">
        <f t="shared" si="76"/>
        <v>97273.347848696998</v>
      </c>
      <c r="AK186" s="460">
        <f t="shared" si="77"/>
        <v>113961.95663268899</v>
      </c>
      <c r="AL186" s="476">
        <f t="shared" si="78"/>
        <v>18764.03675553</v>
      </c>
      <c r="AM186" s="465">
        <f t="shared" si="79"/>
        <v>1012636.789367269</v>
      </c>
      <c r="AN186" s="429">
        <f t="shared" si="80"/>
        <v>1.456427657104763E-2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352.55595764700001</v>
      </c>
      <c r="V187" s="475">
        <f t="shared" si="64"/>
        <v>495.53060442600002</v>
      </c>
      <c r="W187" s="460">
        <f t="shared" si="65"/>
        <v>235.11287264400002</v>
      </c>
      <c r="X187" s="476">
        <f t="shared" si="66"/>
        <v>353.21746983899999</v>
      </c>
      <c r="Y187" s="476">
        <f t="shared" si="67"/>
        <v>238.09664677499998</v>
      </c>
      <c r="Z187" s="478">
        <f t="shared" si="68"/>
        <v>22.252508264000003</v>
      </c>
      <c r="AA187" s="465">
        <f t="shared" si="69"/>
        <v>1696.7660595949999</v>
      </c>
      <c r="AB187" s="429">
        <f t="shared" si="70"/>
        <v>4.5444019004887842E-3</v>
      </c>
      <c r="AC187" s="454">
        <f t="shared" si="71"/>
        <v>94.222358593470418</v>
      </c>
      <c r="AD187" s="431"/>
      <c r="AF187" s="441" t="str">
        <f t="shared" si="72"/>
        <v>Job seeker's allowance</v>
      </c>
      <c r="AG187" s="475">
        <f t="shared" si="73"/>
        <v>75531.607083017996</v>
      </c>
      <c r="AH187" s="475">
        <f t="shared" si="74"/>
        <v>96376.132693672</v>
      </c>
      <c r="AI187" s="475">
        <f t="shared" si="75"/>
        <v>64910.869313004005</v>
      </c>
      <c r="AJ187" s="460">
        <f t="shared" si="76"/>
        <v>55043.043205371003</v>
      </c>
      <c r="AK187" s="460">
        <f t="shared" si="77"/>
        <v>38337.152321324997</v>
      </c>
      <c r="AL187" s="476">
        <f t="shared" si="78"/>
        <v>5142.8827820150009</v>
      </c>
      <c r="AM187" s="465">
        <f t="shared" si="79"/>
        <v>335341.68739840499</v>
      </c>
      <c r="AN187" s="429">
        <f t="shared" si="80"/>
        <v>4.8230610741723775E-3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5601.8609008739995</v>
      </c>
      <c r="V188" s="475">
        <f t="shared" si="64"/>
        <v>7219.5556521660001</v>
      </c>
      <c r="W188" s="460">
        <f t="shared" si="65"/>
        <v>7235.0069642429989</v>
      </c>
      <c r="X188" s="476">
        <f t="shared" si="66"/>
        <v>13634.663287689002</v>
      </c>
      <c r="Y188" s="476">
        <f t="shared" si="67"/>
        <v>13681.412006859</v>
      </c>
      <c r="Z188" s="478">
        <f t="shared" si="68"/>
        <v>432.605653088</v>
      </c>
      <c r="AA188" s="465">
        <f t="shared" si="69"/>
        <v>47805.104464919001</v>
      </c>
      <c r="AB188" s="429">
        <f t="shared" si="70"/>
        <v>0.12803509732820623</v>
      </c>
      <c r="AC188" s="454">
        <f t="shared" si="71"/>
        <v>98.590703041274196</v>
      </c>
      <c r="AD188" s="431"/>
      <c r="AF188" s="441" t="str">
        <f t="shared" si="72"/>
        <v>Child benefit</v>
      </c>
      <c r="AG188" s="475">
        <f t="shared" si="73"/>
        <v>1200142.976798556</v>
      </c>
      <c r="AH188" s="475">
        <f t="shared" si="74"/>
        <v>1404136.9943809521</v>
      </c>
      <c r="AI188" s="475">
        <f t="shared" si="75"/>
        <v>1997468.6466689128</v>
      </c>
      <c r="AJ188" s="460">
        <f t="shared" si="76"/>
        <v>2124734.5460490212</v>
      </c>
      <c r="AK188" s="460">
        <f t="shared" si="77"/>
        <v>2202913.7460865369</v>
      </c>
      <c r="AL188" s="476">
        <f t="shared" si="78"/>
        <v>99981.54537338001</v>
      </c>
      <c r="AM188" s="465">
        <f t="shared" si="79"/>
        <v>9029378.4553573579</v>
      </c>
      <c r="AN188" s="429">
        <f t="shared" si="80"/>
        <v>0.12986528483786688</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7404.7244464710002</v>
      </c>
      <c r="V189" s="475">
        <f t="shared" si="64"/>
        <v>6909.0192698669998</v>
      </c>
      <c r="W189" s="460">
        <f t="shared" si="65"/>
        <v>6011.4246891960001</v>
      </c>
      <c r="X189" s="476">
        <f t="shared" si="66"/>
        <v>5323.0969534019996</v>
      </c>
      <c r="Y189" s="476">
        <f t="shared" si="67"/>
        <v>3148.5300235109999</v>
      </c>
      <c r="Z189" s="478">
        <f t="shared" si="68"/>
        <v>407.76173530400001</v>
      </c>
      <c r="AA189" s="465">
        <f t="shared" si="69"/>
        <v>29204.557117751003</v>
      </c>
      <c r="AB189" s="429">
        <f t="shared" si="70"/>
        <v>7.8217762618683642E-2</v>
      </c>
      <c r="AC189" s="454">
        <f t="shared" si="71"/>
        <v>90.331123777556158</v>
      </c>
      <c r="AD189" s="431"/>
      <c r="AF189" s="441" t="str">
        <f t="shared" si="72"/>
        <v>Universal credit</v>
      </c>
      <c r="AG189" s="475">
        <f t="shared" si="73"/>
        <v>1586388.558518874</v>
      </c>
      <c r="AH189" s="475">
        <f t="shared" si="74"/>
        <v>1343740.531842924</v>
      </c>
      <c r="AI189" s="475">
        <f t="shared" si="75"/>
        <v>1659657.329678436</v>
      </c>
      <c r="AJ189" s="460">
        <f t="shared" si="76"/>
        <v>829515.75335737795</v>
      </c>
      <c r="AK189" s="460">
        <f t="shared" si="77"/>
        <v>506960.836007373</v>
      </c>
      <c r="AL189" s="476">
        <f t="shared" si="78"/>
        <v>94239.749639915011</v>
      </c>
      <c r="AM189" s="465">
        <f t="shared" si="79"/>
        <v>6020502.7590449005</v>
      </c>
      <c r="AN189" s="429">
        <f t="shared" si="80"/>
        <v>8.6590047093068251E-2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3894.146811954</v>
      </c>
      <c r="V191" s="459">
        <f t="shared" si="64"/>
        <v>4728.3996572669994</v>
      </c>
      <c r="W191" s="460">
        <f t="shared" si="65"/>
        <v>7118.7704310209992</v>
      </c>
      <c r="X191" s="464">
        <f t="shared" si="66"/>
        <v>15125.022891282</v>
      </c>
      <c r="Y191" s="464">
        <f t="shared" si="67"/>
        <v>20305.942349841003</v>
      </c>
      <c r="Z191" s="478">
        <f t="shared" si="68"/>
        <v>1303.8370020479999</v>
      </c>
      <c r="AA191" s="461">
        <f t="shared" si="69"/>
        <v>52476.119143413001</v>
      </c>
      <c r="AB191" s="430">
        <f t="shared" si="70"/>
        <v>0.14054534755517376</v>
      </c>
      <c r="AC191" s="454">
        <f t="shared" si="71"/>
        <v>101.29342880692522</v>
      </c>
      <c r="AD191" s="431"/>
      <c r="AF191" s="513" t="str">
        <f t="shared" si="72"/>
        <v>Saving a lot</v>
      </c>
      <c r="AG191" s="450">
        <f t="shared" si="73"/>
        <v>834282.21972807602</v>
      </c>
      <c r="AH191" s="450">
        <f t="shared" si="74"/>
        <v>919630.12723572389</v>
      </c>
      <c r="AI191" s="450">
        <f t="shared" si="75"/>
        <v>1965377.6159545109</v>
      </c>
      <c r="AJ191" s="451">
        <f t="shared" si="76"/>
        <v>2356982.1981526981</v>
      </c>
      <c r="AK191" s="451">
        <f t="shared" si="77"/>
        <v>3269563.0763315633</v>
      </c>
      <c r="AL191" s="456">
        <f t="shared" si="78"/>
        <v>301335.95677548001</v>
      </c>
      <c r="AM191" s="514">
        <f t="shared" si="79"/>
        <v>9647171.1941780541</v>
      </c>
      <c r="AN191" s="453">
        <f t="shared" si="80"/>
        <v>0.13875070595454556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14768.068057163999</v>
      </c>
      <c r="V192" s="459">
        <f t="shared" si="64"/>
        <v>19895.904537366001</v>
      </c>
      <c r="W192" s="460">
        <f t="shared" si="65"/>
        <v>26618.749689685999</v>
      </c>
      <c r="X192" s="464">
        <f t="shared" si="66"/>
        <v>55454.294945740992</v>
      </c>
      <c r="Y192" s="464">
        <f t="shared" si="67"/>
        <v>65539.635590411999</v>
      </c>
      <c r="Z192" s="478">
        <f t="shared" si="68"/>
        <v>2765.2903443200003</v>
      </c>
      <c r="AA192" s="461">
        <f t="shared" si="69"/>
        <v>185041.943164689</v>
      </c>
      <c r="AB192" s="430">
        <f t="shared" si="70"/>
        <v>0.49559275035738598</v>
      </c>
      <c r="AC192" s="454">
        <f t="shared" si="71"/>
        <v>100.70694597529327</v>
      </c>
      <c r="AD192" s="431"/>
      <c r="AF192" s="515" t="str">
        <f t="shared" si="72"/>
        <v>Saving a little</v>
      </c>
      <c r="AG192" s="459">
        <f t="shared" si="73"/>
        <v>3163911.6845838157</v>
      </c>
      <c r="AH192" s="459">
        <f t="shared" si="74"/>
        <v>3869569.9491153518</v>
      </c>
      <c r="AI192" s="459">
        <f t="shared" si="75"/>
        <v>7349007.1511270255</v>
      </c>
      <c r="AJ192" s="460">
        <f t="shared" si="76"/>
        <v>8641625.6648152489</v>
      </c>
      <c r="AK192" s="460">
        <f t="shared" si="77"/>
        <v>10552870.133816514</v>
      </c>
      <c r="AL192" s="464">
        <f t="shared" si="78"/>
        <v>639099.37389320007</v>
      </c>
      <c r="AM192" s="516">
        <f t="shared" si="79"/>
        <v>34216083.957351163</v>
      </c>
      <c r="AN192" s="517">
        <f t="shared" si="80"/>
        <v>0.49211377185340444</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11732.303264732998</v>
      </c>
      <c r="V193" s="459">
        <f t="shared" si="64"/>
        <v>14031.535100154</v>
      </c>
      <c r="W193" s="460">
        <f t="shared" si="65"/>
        <v>14192.226144354001</v>
      </c>
      <c r="X193" s="464">
        <f t="shared" si="66"/>
        <v>25880.926024544999</v>
      </c>
      <c r="Y193" s="464">
        <f t="shared" si="67"/>
        <v>26785.070105472001</v>
      </c>
      <c r="Z193" s="478">
        <f t="shared" si="68"/>
        <v>1065.992835712</v>
      </c>
      <c r="AA193" s="461">
        <f t="shared" si="69"/>
        <v>93688.053474969987</v>
      </c>
      <c r="AB193" s="430">
        <f t="shared" si="70"/>
        <v>0.25092213853356543</v>
      </c>
      <c r="AC193" s="454">
        <f t="shared" si="71"/>
        <v>98.272196311954545</v>
      </c>
      <c r="AD193" s="431"/>
      <c r="AF193" s="513" t="str">
        <f t="shared" si="72"/>
        <v>Just managing to make ends meet</v>
      </c>
      <c r="AG193" s="459">
        <f t="shared" si="73"/>
        <v>2513529.2742887018</v>
      </c>
      <c r="AH193" s="459">
        <f t="shared" si="74"/>
        <v>2729004.1757860882</v>
      </c>
      <c r="AI193" s="459">
        <f t="shared" si="75"/>
        <v>3918244.569754614</v>
      </c>
      <c r="AJ193" s="460">
        <f t="shared" si="76"/>
        <v>4033110.0554380049</v>
      </c>
      <c r="AK193" s="460">
        <f t="shared" si="77"/>
        <v>4312800.3963080961</v>
      </c>
      <c r="AL193" s="464">
        <f t="shared" si="78"/>
        <v>246366.66282712002</v>
      </c>
      <c r="AM193" s="518">
        <f t="shared" si="79"/>
        <v>17753055.134402625</v>
      </c>
      <c r="AN193" s="462">
        <f t="shared" si="80"/>
        <v>0.25533380544079837</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4264.4818661489999</v>
      </c>
      <c r="V194" s="459">
        <f t="shared" si="64"/>
        <v>5531.1607052129993</v>
      </c>
      <c r="W194" s="460">
        <f t="shared" si="65"/>
        <v>6387.2536806219996</v>
      </c>
      <c r="X194" s="464">
        <f t="shared" si="66"/>
        <v>11762.756138432</v>
      </c>
      <c r="Y194" s="464">
        <f t="shared" si="67"/>
        <v>13702.351954275</v>
      </c>
      <c r="Z194" s="478">
        <f t="shared" si="68"/>
        <v>520.87981226400007</v>
      </c>
      <c r="AA194" s="461">
        <f t="shared" si="69"/>
        <v>42168.884156954999</v>
      </c>
      <c r="AB194" s="430">
        <f t="shared" si="70"/>
        <v>0.11293976339325075</v>
      </c>
      <c r="AC194" s="454">
        <f t="shared" si="71"/>
        <v>99.242583372288379</v>
      </c>
      <c r="AD194" s="431"/>
      <c r="AF194" s="515" t="str">
        <f t="shared" si="72"/>
        <v>Drawing on savings or running into debt</v>
      </c>
      <c r="AG194" s="459">
        <f t="shared" si="73"/>
        <v>913622.82139940595</v>
      </c>
      <c r="AH194" s="459">
        <f t="shared" si="74"/>
        <v>1075759.7478628359</v>
      </c>
      <c r="AI194" s="459">
        <f t="shared" si="75"/>
        <v>1763417.648167802</v>
      </c>
      <c r="AJ194" s="460">
        <f t="shared" si="76"/>
        <v>1833029.0815940481</v>
      </c>
      <c r="AK194" s="460">
        <f t="shared" si="77"/>
        <v>2206285.393543825</v>
      </c>
      <c r="AL194" s="464">
        <f t="shared" si="78"/>
        <v>120383.00519701501</v>
      </c>
      <c r="AM194" s="516">
        <f t="shared" si="79"/>
        <v>7912497.6977649312</v>
      </c>
      <c r="AN194" s="517">
        <f t="shared" si="80"/>
        <v>0.11380171651677001</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28920.713268897001</v>
      </c>
      <c r="V196" s="459">
        <f t="shared" si="64"/>
        <v>37040.770288236003</v>
      </c>
      <c r="W196" s="460">
        <f t="shared" si="65"/>
        <v>46219.215235399999</v>
      </c>
      <c r="X196" s="464">
        <f t="shared" si="66"/>
        <v>90130.019990583998</v>
      </c>
      <c r="Y196" s="464">
        <f t="shared" si="67"/>
        <v>104077.236907485</v>
      </c>
      <c r="Z196" s="478">
        <f t="shared" si="68"/>
        <v>4791.6504759199997</v>
      </c>
      <c r="AA196" s="461">
        <f t="shared" si="69"/>
        <v>311179.60616652202</v>
      </c>
      <c r="AB196" s="430">
        <f t="shared" si="70"/>
        <v>0.83342378618419022</v>
      </c>
      <c r="AC196" s="454">
        <f t="shared" si="71"/>
        <v>99.78618464066345</v>
      </c>
      <c r="AD196" s="431"/>
      <c r="AF196" s="515" t="str">
        <f t="shared" si="72"/>
        <v>Uses contactless payments on card, smartphone, or wearable device</v>
      </c>
      <c r="AG196" s="468">
        <f t="shared" si="73"/>
        <v>6195975.1460905187</v>
      </c>
      <c r="AH196" s="468">
        <f t="shared" si="74"/>
        <v>7204088.2248029923</v>
      </c>
      <c r="AI196" s="468">
        <f t="shared" si="75"/>
        <v>12760379.3282614</v>
      </c>
      <c r="AJ196" s="469">
        <f t="shared" si="76"/>
        <v>14045258.256065177</v>
      </c>
      <c r="AK196" s="469">
        <f t="shared" si="77"/>
        <v>16758005.366935855</v>
      </c>
      <c r="AL196" s="473">
        <f t="shared" si="78"/>
        <v>1107421.0798029499</v>
      </c>
      <c r="AM196" s="519">
        <f t="shared" si="79"/>
        <v>58071127.401958898</v>
      </c>
      <c r="AN196" s="520">
        <f t="shared" si="80"/>
        <v>0.83520959257576943</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17130.066291288</v>
      </c>
      <c r="V198" s="475">
        <f t="shared" si="64"/>
        <v>23946.772772208002</v>
      </c>
      <c r="W198" s="460">
        <f t="shared" si="65"/>
        <v>32742.447400613997</v>
      </c>
      <c r="X198" s="476">
        <f t="shared" si="66"/>
        <v>72590.135159045007</v>
      </c>
      <c r="Y198" s="476">
        <f t="shared" si="67"/>
        <v>89764.372392731995</v>
      </c>
      <c r="Z198" s="478">
        <f t="shared" si="68"/>
        <v>3125.952203416</v>
      </c>
      <c r="AA198" s="465">
        <f t="shared" si="69"/>
        <v>239299.74621930302</v>
      </c>
      <c r="AB198" s="429">
        <f t="shared" si="70"/>
        <v>0.64090993296097232</v>
      </c>
      <c r="AC198" s="454">
        <f t="shared" si="71"/>
        <v>101.6117655055621</v>
      </c>
      <c r="AD198" s="431"/>
      <c r="AF198" s="441" t="str">
        <f t="shared" si="72"/>
        <v>Has credit card</v>
      </c>
      <c r="AG198" s="475">
        <f t="shared" si="73"/>
        <v>3669946.3116578721</v>
      </c>
      <c r="AH198" s="475">
        <f t="shared" si="74"/>
        <v>4657426.462998976</v>
      </c>
      <c r="AI198" s="475">
        <f t="shared" si="75"/>
        <v>9039661.249970274</v>
      </c>
      <c r="AJ198" s="460">
        <f t="shared" si="76"/>
        <v>11311960.157758506</v>
      </c>
      <c r="AK198" s="460">
        <f t="shared" si="77"/>
        <v>14453418.240284275</v>
      </c>
      <c r="AL198" s="476">
        <f t="shared" si="78"/>
        <v>722453.64763478504</v>
      </c>
      <c r="AM198" s="465">
        <f t="shared" si="79"/>
        <v>43854866.070304684</v>
      </c>
      <c r="AN198" s="429">
        <f t="shared" si="80"/>
        <v>0.63074382161570619</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7129.353250008</v>
      </c>
      <c r="V199" s="475">
        <f t="shared" si="64"/>
        <v>11117.014267359</v>
      </c>
      <c r="W199" s="460">
        <f t="shared" si="65"/>
        <v>15573.486162090001</v>
      </c>
      <c r="X199" s="476">
        <f t="shared" si="66"/>
        <v>34338.688753294999</v>
      </c>
      <c r="Y199" s="476">
        <f t="shared" si="67"/>
        <v>47275.669358757004</v>
      </c>
      <c r="Z199" s="478">
        <f t="shared" si="68"/>
        <v>1707.7864745759998</v>
      </c>
      <c r="AA199" s="465">
        <f t="shared" si="69"/>
        <v>117141.99826608501</v>
      </c>
      <c r="AB199" s="429">
        <f t="shared" si="70"/>
        <v>0.31373819421783733</v>
      </c>
      <c r="AC199" s="454">
        <f t="shared" si="71"/>
        <v>102.18673392844026</v>
      </c>
      <c r="AD199" s="431"/>
      <c r="AF199" s="441" t="str">
        <f t="shared" si="72"/>
        <v>Has 2+ credit cards</v>
      </c>
      <c r="AG199" s="475">
        <f t="shared" si="73"/>
        <v>1527393.018769552</v>
      </c>
      <c r="AH199" s="475">
        <f t="shared" si="74"/>
        <v>2162156.7520123478</v>
      </c>
      <c r="AI199" s="475">
        <f t="shared" si="75"/>
        <v>4299588.1665141899</v>
      </c>
      <c r="AJ199" s="460">
        <f t="shared" si="76"/>
        <v>5351111.1144217551</v>
      </c>
      <c r="AK199" s="460">
        <f t="shared" si="77"/>
        <v>7612096.0200333511</v>
      </c>
      <c r="AL199" s="476">
        <f t="shared" si="78"/>
        <v>394694.63627450995</v>
      </c>
      <c r="AM199" s="465">
        <f t="shared" si="79"/>
        <v>21347039.708025705</v>
      </c>
      <c r="AN199" s="429">
        <f t="shared" si="80"/>
        <v>0.30702438776205837</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3277.2733487370001</v>
      </c>
      <c r="V200" s="475">
        <f t="shared" si="64"/>
        <v>5699.4698719530006</v>
      </c>
      <c r="W200" s="460">
        <f t="shared" si="65"/>
        <v>9360.1244461440001</v>
      </c>
      <c r="X200" s="476">
        <f t="shared" si="66"/>
        <v>24931.120392919998</v>
      </c>
      <c r="Y200" s="476">
        <f t="shared" si="67"/>
        <v>38274.792166836</v>
      </c>
      <c r="Z200" s="478">
        <f t="shared" si="68"/>
        <v>1158.7795157119999</v>
      </c>
      <c r="AA200" s="465">
        <f t="shared" si="69"/>
        <v>82701.559742301994</v>
      </c>
      <c r="AB200" s="429">
        <f t="shared" si="70"/>
        <v>0.22149731434161901</v>
      </c>
      <c r="AC200" s="454">
        <f t="shared" si="71"/>
        <v>104.68996618204235</v>
      </c>
      <c r="AD200" s="431"/>
      <c r="AF200" s="441" t="str">
        <f t="shared" si="72"/>
        <v>Spent £500+ in last month on a credit card</v>
      </c>
      <c r="AG200" s="475">
        <f t="shared" si="73"/>
        <v>702123.21621947794</v>
      </c>
      <c r="AH200" s="475">
        <f t="shared" si="74"/>
        <v>1108494.3286181162</v>
      </c>
      <c r="AI200" s="475">
        <f t="shared" si="75"/>
        <v>2584179.2831015037</v>
      </c>
      <c r="AJ200" s="460">
        <f t="shared" si="76"/>
        <v>3885098.71148588</v>
      </c>
      <c r="AK200" s="460">
        <f t="shared" si="77"/>
        <v>6162818.9949003477</v>
      </c>
      <c r="AL200" s="476">
        <f t="shared" si="78"/>
        <v>267811.03275211999</v>
      </c>
      <c r="AM200" s="465">
        <f t="shared" si="79"/>
        <v>14710525.567077447</v>
      </c>
      <c r="AN200" s="429">
        <f t="shared" si="80"/>
        <v>0.2115745399673391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5256.4797721350005</v>
      </c>
      <c r="V201" s="475">
        <f t="shared" ref="V201:V264" si="87">IFERROR(V$5*I201,"")</f>
        <v>7783.929204909</v>
      </c>
      <c r="W201" s="460">
        <f t="shared" ref="W201:W264" si="88">IFERROR(W$5*K201,"")</f>
        <v>12622.058335926</v>
      </c>
      <c r="X201" s="476">
        <f t="shared" ref="X201:X264" si="89">IFERROR(X$5*M201,"")</f>
        <v>33180.743345142997</v>
      </c>
      <c r="Y201" s="476">
        <f t="shared" ref="Y201:Y264" si="90">IFERROR(Y$5*O201,"")</f>
        <v>48072.159507861004</v>
      </c>
      <c r="Z201" s="478">
        <f t="shared" ref="Z201:Z264" si="91">IFERROR(Z$5*Q201,"")</f>
        <v>1464.146316584</v>
      </c>
      <c r="AA201" s="465">
        <f t="shared" ref="AA201:AA264" si="92">IFERROR(SUM(U201:Z201),"")</f>
        <v>108379.516482558</v>
      </c>
      <c r="AB201" s="429">
        <f t="shared" ref="AB201:AB264" si="93">IF(OR(AA201="", AA201=0), "", AA201/$AA$5)</f>
        <v>0.29026988010059057</v>
      </c>
      <c r="AC201" s="454">
        <f t="shared" ref="AC201:AC264" si="94">IF(OR(AB201="", AB201=0), "", IF(AN201&gt;0, AB201/AN201*100, ""))</f>
        <v>104.17012413618345</v>
      </c>
      <c r="AD201" s="431"/>
      <c r="AF201" s="441" t="str">
        <f t="shared" ref="AF201:AF264" si="95">T201</f>
        <v>Uses credit card 6+ times per month</v>
      </c>
      <c r="AG201" s="475">
        <f t="shared" ref="AG201:AG264" si="96">IFERROR(AG$5*G201,"")</f>
        <v>1126148.5054416901</v>
      </c>
      <c r="AH201" s="475">
        <f t="shared" ref="AH201:AH264" si="97">IFERROR(AH$5*I201,"")</f>
        <v>1513902.4456409479</v>
      </c>
      <c r="AI201" s="475">
        <f t="shared" ref="AI201:AI264" si="98">IFERROR(AI$5*K201,"")</f>
        <v>3484746.5810388662</v>
      </c>
      <c r="AJ201" s="460">
        <f t="shared" ref="AJ201:AJ264" si="99">IFERROR(AJ$5*M201,"")</f>
        <v>5170664.6626666272</v>
      </c>
      <c r="AK201" s="460">
        <f t="shared" ref="AK201:AK264" si="100">IFERROR(AK$5*O201,"")</f>
        <v>7740342.9507744238</v>
      </c>
      <c r="AL201" s="476">
        <f t="shared" ref="AL201:AL264" si="101">IFERROR(AL$5*Q201,"")</f>
        <v>338385.80319021497</v>
      </c>
      <c r="AM201" s="465">
        <f t="shared" ref="AM201:AM264" si="102">IFERROR(SUM(AG201:AL201),"")</f>
        <v>19374190.948752772</v>
      </c>
      <c r="AN201" s="429">
        <f t="shared" ref="AN201:AN264" si="103">IF(AM201="","",AM201/$AM$5)</f>
        <v>0.27864983603275312</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5312.0141997660003</v>
      </c>
      <c r="V202" s="475">
        <f t="shared" si="87"/>
        <v>6666.1368079019994</v>
      </c>
      <c r="W202" s="460">
        <f t="shared" si="88"/>
        <v>7481.6930514429996</v>
      </c>
      <c r="X202" s="476">
        <f t="shared" si="89"/>
        <v>13281.106214076</v>
      </c>
      <c r="Y202" s="476">
        <f t="shared" si="90"/>
        <v>13350.243438657</v>
      </c>
      <c r="Z202" s="478">
        <f t="shared" si="91"/>
        <v>832.84261205600001</v>
      </c>
      <c r="AA202" s="465">
        <f t="shared" si="92"/>
        <v>46924.0363239</v>
      </c>
      <c r="AB202" s="429">
        <f t="shared" si="93"/>
        <v>0.1256753567429528</v>
      </c>
      <c r="AC202" s="454">
        <f t="shared" si="94"/>
        <v>98.05004589606223</v>
      </c>
      <c r="AD202" s="431"/>
      <c r="AF202" s="441" t="str">
        <f t="shared" si="95"/>
        <v>Usually makes minimum payment on card</v>
      </c>
      <c r="AG202" s="475">
        <f t="shared" si="96"/>
        <v>1138046.204165604</v>
      </c>
      <c r="AH202" s="475">
        <f t="shared" si="97"/>
        <v>1296502.1328939439</v>
      </c>
      <c r="AI202" s="475">
        <f t="shared" si="98"/>
        <v>2065574.6937241128</v>
      </c>
      <c r="AJ202" s="460">
        <f t="shared" si="99"/>
        <v>2069638.5812675639</v>
      </c>
      <c r="AK202" s="460">
        <f t="shared" si="100"/>
        <v>2149590.6102290512</v>
      </c>
      <c r="AL202" s="476">
        <f t="shared" si="101"/>
        <v>192482.20824618501</v>
      </c>
      <c r="AM202" s="465">
        <f t="shared" si="102"/>
        <v>8911834.4305264596</v>
      </c>
      <c r="AN202" s="429">
        <f t="shared" si="103"/>
        <v>0.12817470465661457</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9007.8857107650001</v>
      </c>
      <c r="V203" s="475">
        <f t="shared" si="87"/>
        <v>13553.16787539</v>
      </c>
      <c r="W203" s="460">
        <f t="shared" si="88"/>
        <v>20757.384132125</v>
      </c>
      <c r="X203" s="476">
        <f t="shared" si="89"/>
        <v>52572.871315062002</v>
      </c>
      <c r="Y203" s="476">
        <f t="shared" si="90"/>
        <v>70570.59793407</v>
      </c>
      <c r="Z203" s="478">
        <f t="shared" si="91"/>
        <v>1757.6958726319999</v>
      </c>
      <c r="AA203" s="465">
        <f t="shared" si="92"/>
        <v>168219.60284004398</v>
      </c>
      <c r="AB203" s="429">
        <f t="shared" si="93"/>
        <v>0.45053793864089448</v>
      </c>
      <c r="AC203" s="454">
        <f t="shared" si="94"/>
        <v>103.52632045117804</v>
      </c>
      <c r="AD203" s="431"/>
      <c r="AF203" s="441" t="str">
        <f t="shared" si="95"/>
        <v>Always pays credit card balance in full</v>
      </c>
      <c r="AG203" s="475">
        <f t="shared" si="96"/>
        <v>1929849.9128909099</v>
      </c>
      <c r="AH203" s="475">
        <f t="shared" si="97"/>
        <v>2635966.1621530796</v>
      </c>
      <c r="AI203" s="475">
        <f t="shared" si="98"/>
        <v>5730778.7256733757</v>
      </c>
      <c r="AJ203" s="460">
        <f t="shared" si="99"/>
        <v>8192603.9177631186</v>
      </c>
      <c r="AK203" s="460">
        <f t="shared" si="100"/>
        <v>11362930.973833011</v>
      </c>
      <c r="AL203" s="476">
        <f t="shared" si="101"/>
        <v>406229.43409944494</v>
      </c>
      <c r="AM203" s="465">
        <f t="shared" si="102"/>
        <v>30258359.126412936</v>
      </c>
      <c r="AN203" s="429">
        <f t="shared" si="103"/>
        <v>0.43519168524236651</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33886.227512744998</v>
      </c>
      <c r="V205" s="475">
        <f t="shared" si="87"/>
        <v>43279.274810342999</v>
      </c>
      <c r="W205" s="460">
        <f t="shared" si="88"/>
        <v>53468.890505493</v>
      </c>
      <c r="X205" s="476">
        <f t="shared" si="89"/>
        <v>106400.23117922401</v>
      </c>
      <c r="Y205" s="476">
        <f t="shared" si="90"/>
        <v>124208.409300795</v>
      </c>
      <c r="Z205" s="478">
        <f t="shared" si="91"/>
        <v>5539.5580502080002</v>
      </c>
      <c r="AA205" s="465">
        <f t="shared" si="92"/>
        <v>366782.59135880804</v>
      </c>
      <c r="AB205" s="429">
        <f t="shared" si="93"/>
        <v>0.98234373313373435</v>
      </c>
      <c r="AC205" s="454">
        <f t="shared" si="94"/>
        <v>100.00246536967794</v>
      </c>
      <c r="AD205" s="431"/>
      <c r="AF205" s="441" t="str">
        <f t="shared" si="95"/>
        <v>Has current account</v>
      </c>
      <c r="AG205" s="475">
        <f t="shared" si="96"/>
        <v>7259787.1813050294</v>
      </c>
      <c r="AH205" s="475">
        <f t="shared" si="97"/>
        <v>8417419.8218071964</v>
      </c>
      <c r="AI205" s="475">
        <f t="shared" si="98"/>
        <v>14761897.657422664</v>
      </c>
      <c r="AJ205" s="460">
        <f t="shared" si="99"/>
        <v>16580698.923326137</v>
      </c>
      <c r="AK205" s="460">
        <f t="shared" si="100"/>
        <v>19999427.843492188</v>
      </c>
      <c r="AL205" s="476">
        <f t="shared" si="101"/>
        <v>1280273.5484195801</v>
      </c>
      <c r="AM205" s="465">
        <f t="shared" si="102"/>
        <v>68299504.975772798</v>
      </c>
      <c r="AN205" s="429">
        <f t="shared" si="103"/>
        <v>0.98231951532626305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30723.404905854</v>
      </c>
      <c r="V206" s="450">
        <f t="shared" si="87"/>
        <v>40705.116982530002</v>
      </c>
      <c r="W206" s="451">
        <f t="shared" si="88"/>
        <v>51173.530835414</v>
      </c>
      <c r="X206" s="456">
        <f t="shared" si="89"/>
        <v>103449.73237900401</v>
      </c>
      <c r="Y206" s="456">
        <f t="shared" si="90"/>
        <v>122647.528322892</v>
      </c>
      <c r="Z206" s="487">
        <f t="shared" si="91"/>
        <v>5160.0396866480005</v>
      </c>
      <c r="AA206" s="457">
        <f t="shared" si="92"/>
        <v>353859.35311234201</v>
      </c>
      <c r="AB206" s="522">
        <f t="shared" si="93"/>
        <v>0.94773177934340014</v>
      </c>
      <c r="AC206" s="523">
        <f t="shared" si="94"/>
        <v>100.31351591336902</v>
      </c>
      <c r="AD206" s="431" t="str">
        <f>VLOOKUP(1,$S$206:$T$211,2,FALSE)</f>
        <v>Has commoditised financial product</v>
      </c>
      <c r="AF206" s="441" t="str">
        <f t="shared" si="95"/>
        <v>Has commoditised financial product</v>
      </c>
      <c r="AG206" s="475">
        <f t="shared" si="96"/>
        <v>6582183.8980946764</v>
      </c>
      <c r="AH206" s="475">
        <f t="shared" si="97"/>
        <v>7916769.8636171604</v>
      </c>
      <c r="AI206" s="475">
        <f t="shared" si="98"/>
        <v>14128185.900617074</v>
      </c>
      <c r="AJ206" s="460">
        <f t="shared" si="99"/>
        <v>16120912.964800557</v>
      </c>
      <c r="AK206" s="460">
        <f t="shared" si="100"/>
        <v>19748102.456865158</v>
      </c>
      <c r="AL206" s="476">
        <f t="shared" si="101"/>
        <v>1192561.258449605</v>
      </c>
      <c r="AM206" s="465">
        <f t="shared" si="102"/>
        <v>65688716.342444234</v>
      </c>
      <c r="AN206" s="429">
        <f t="shared" si="103"/>
        <v>0.94476977575171772</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22504.295822183998</v>
      </c>
      <c r="V207" s="459">
        <f t="shared" si="87"/>
        <v>31172.942025225002</v>
      </c>
      <c r="W207" s="460">
        <f t="shared" si="88"/>
        <v>39900.975377053001</v>
      </c>
      <c r="X207" s="464">
        <f t="shared" si="89"/>
        <v>80248.745165550004</v>
      </c>
      <c r="Y207" s="464">
        <f t="shared" si="90"/>
        <v>97888.269522924005</v>
      </c>
      <c r="Z207" s="478">
        <f t="shared" si="91"/>
        <v>4219.9402199360002</v>
      </c>
      <c r="AA207" s="465">
        <f t="shared" si="92"/>
        <v>275935.16813287203</v>
      </c>
      <c r="AB207" s="429">
        <f t="shared" si="93"/>
        <v>0.73902957651924217</v>
      </c>
      <c r="AC207" s="524">
        <f t="shared" si="94"/>
        <v>100.47212048784343</v>
      </c>
      <c r="AD207" s="431"/>
      <c r="AF207" s="441" t="str">
        <f t="shared" si="95"/>
        <v>Has considered financial product</v>
      </c>
      <c r="AG207" s="475">
        <f t="shared" si="96"/>
        <v>4821321.5316676954</v>
      </c>
      <c r="AH207" s="475">
        <f t="shared" si="97"/>
        <v>6062849.7417537002</v>
      </c>
      <c r="AI207" s="475">
        <f t="shared" si="98"/>
        <v>11016015.282510621</v>
      </c>
      <c r="AJ207" s="460">
        <f t="shared" si="99"/>
        <v>12505426.61249895</v>
      </c>
      <c r="AK207" s="460">
        <f t="shared" si="100"/>
        <v>15761488.244383333</v>
      </c>
      <c r="AL207" s="476">
        <f t="shared" si="101"/>
        <v>975290.40954686003</v>
      </c>
      <c r="AM207" s="465">
        <f t="shared" si="102"/>
        <v>51142391.822361164</v>
      </c>
      <c r="AN207" s="429">
        <f t="shared" si="103"/>
        <v>0.73555686187459401</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1283.7318589619999</v>
      </c>
      <c r="V208" s="459">
        <f t="shared" si="87"/>
        <v>1963.0390245179999</v>
      </c>
      <c r="W208" s="460">
        <f t="shared" si="88"/>
        <v>2767.812412367</v>
      </c>
      <c r="X208" s="464">
        <f t="shared" si="89"/>
        <v>6466.4634247780004</v>
      </c>
      <c r="Y208" s="464">
        <f t="shared" si="90"/>
        <v>9318.7543915259994</v>
      </c>
      <c r="Z208" s="478">
        <f t="shared" si="91"/>
        <v>578.05124283199996</v>
      </c>
      <c r="AA208" s="465">
        <f t="shared" si="92"/>
        <v>22377.852354982999</v>
      </c>
      <c r="AB208" s="429">
        <f t="shared" si="93"/>
        <v>5.9933986889810512E-2</v>
      </c>
      <c r="AC208" s="524">
        <f t="shared" si="94"/>
        <v>102.57030181541961</v>
      </c>
      <c r="AD208" s="431"/>
      <c r="AF208" s="441" t="str">
        <f t="shared" si="95"/>
        <v>Has a buy-to-let property or property development projects</v>
      </c>
      <c r="AG208" s="475">
        <f t="shared" si="96"/>
        <v>275026.78161562799</v>
      </c>
      <c r="AH208" s="475">
        <f t="shared" si="97"/>
        <v>381792.98679029598</v>
      </c>
      <c r="AI208" s="475">
        <f t="shared" si="98"/>
        <v>764148.33335859701</v>
      </c>
      <c r="AJ208" s="460">
        <f t="shared" si="99"/>
        <v>1007690.321314642</v>
      </c>
      <c r="AK208" s="460">
        <f t="shared" si="100"/>
        <v>1500460.0501180179</v>
      </c>
      <c r="AL208" s="476">
        <f t="shared" si="101"/>
        <v>133596.16581707</v>
      </c>
      <c r="AM208" s="465">
        <f t="shared" si="102"/>
        <v>4062714.6390142506</v>
      </c>
      <c r="AN208" s="429">
        <f t="shared" si="103"/>
        <v>5.8432105423326837E-2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13175.872380585</v>
      </c>
      <c r="V209" s="459">
        <f t="shared" si="87"/>
        <v>18677.058238838999</v>
      </c>
      <c r="W209" s="460">
        <f t="shared" si="88"/>
        <v>24740.482495276003</v>
      </c>
      <c r="X209" s="464">
        <f t="shared" si="89"/>
        <v>51099.805530423</v>
      </c>
      <c r="Y209" s="464">
        <f t="shared" si="90"/>
        <v>61927.862921847001</v>
      </c>
      <c r="Z209" s="478">
        <f t="shared" si="91"/>
        <v>2883.3112739759999</v>
      </c>
      <c r="AA209" s="465">
        <f t="shared" si="92"/>
        <v>172504.39284094601</v>
      </c>
      <c r="AB209" s="429">
        <f t="shared" si="93"/>
        <v>0.46201377392955073</v>
      </c>
      <c r="AC209" s="524">
        <f t="shared" si="94"/>
        <v>100.74249796769669</v>
      </c>
      <c r="AD209" s="431"/>
      <c r="AF209" s="441" t="str">
        <f t="shared" si="95"/>
        <v>Has instant access account</v>
      </c>
      <c r="AG209" s="475">
        <f t="shared" si="96"/>
        <v>2822799.59830599</v>
      </c>
      <c r="AH209" s="475">
        <f t="shared" si="97"/>
        <v>3632515.5844589081</v>
      </c>
      <c r="AI209" s="475">
        <f t="shared" si="98"/>
        <v>6830447.8947997158</v>
      </c>
      <c r="AJ209" s="460">
        <f t="shared" si="99"/>
        <v>7963051.2185005471</v>
      </c>
      <c r="AK209" s="460">
        <f t="shared" si="100"/>
        <v>9971320.2429622207</v>
      </c>
      <c r="AL209" s="476">
        <f t="shared" si="101"/>
        <v>666375.75100288494</v>
      </c>
      <c r="AM209" s="465">
        <f t="shared" si="102"/>
        <v>31886510.290030263</v>
      </c>
      <c r="AN209" s="429">
        <f t="shared" si="103"/>
        <v>0.45860861428877459</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6090.9364760039998</v>
      </c>
      <c r="V210" s="459">
        <f t="shared" si="87"/>
        <v>9586.4378747280007</v>
      </c>
      <c r="W210" s="460">
        <f t="shared" si="88"/>
        <v>13068.321158958001</v>
      </c>
      <c r="X210" s="464">
        <f t="shared" si="89"/>
        <v>28502.219549497</v>
      </c>
      <c r="Y210" s="464">
        <f t="shared" si="90"/>
        <v>33800.752430388005</v>
      </c>
      <c r="Z210" s="478">
        <f t="shared" si="91"/>
        <v>1643.0697363920001</v>
      </c>
      <c r="AA210" s="465">
        <f t="shared" si="92"/>
        <v>92691.737225967008</v>
      </c>
      <c r="AB210" s="429">
        <f t="shared" si="93"/>
        <v>0.24825373210838167</v>
      </c>
      <c r="AC210" s="524">
        <f t="shared" si="94"/>
        <v>101.28908020513899</v>
      </c>
      <c r="AD210" s="431"/>
      <c r="AF210" s="441" t="str">
        <f t="shared" si="95"/>
        <v>Has Cash ISA</v>
      </c>
      <c r="AG210" s="475">
        <f t="shared" si="96"/>
        <v>1304922.5539787761</v>
      </c>
      <c r="AH210" s="475">
        <f t="shared" si="97"/>
        <v>1864473.7588804159</v>
      </c>
      <c r="AI210" s="475">
        <f t="shared" si="98"/>
        <v>3607952.5436019781</v>
      </c>
      <c r="AJ210" s="460">
        <f t="shared" si="99"/>
        <v>4441594.8702283325</v>
      </c>
      <c r="AK210" s="460">
        <f t="shared" si="100"/>
        <v>5442431.0969978841</v>
      </c>
      <c r="AL210" s="476">
        <f t="shared" si="101"/>
        <v>379737.643805795</v>
      </c>
      <c r="AM210" s="465">
        <f t="shared" si="102"/>
        <v>17041112.46749318</v>
      </c>
      <c r="AN210" s="429">
        <f t="shared" si="103"/>
        <v>0.24509427038491988</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388.66495157100002</v>
      </c>
      <c r="V211" s="468">
        <f t="shared" si="87"/>
        <v>394.06616148899997</v>
      </c>
      <c r="W211" s="469">
        <f t="shared" si="88"/>
        <v>817.32147825000004</v>
      </c>
      <c r="X211" s="473">
        <f t="shared" si="89"/>
        <v>1575.703720278</v>
      </c>
      <c r="Y211" s="473">
        <f t="shared" si="90"/>
        <v>1444.1321046150001</v>
      </c>
      <c r="Z211" s="488">
        <f t="shared" si="91"/>
        <v>88.601517143999999</v>
      </c>
      <c r="AA211" s="489">
        <f t="shared" si="92"/>
        <v>4708.4899333470012</v>
      </c>
      <c r="AB211" s="525">
        <f t="shared" si="93"/>
        <v>1.261061917200402E-2</v>
      </c>
      <c r="AC211" s="526">
        <f t="shared" si="94"/>
        <v>99.173286019938089</v>
      </c>
      <c r="AD211" s="431"/>
      <c r="AF211" s="441" t="str">
        <f t="shared" si="95"/>
        <v>Has a Help to Buy ISA</v>
      </c>
      <c r="AG211" s="475">
        <f t="shared" si="96"/>
        <v>83267.599858273999</v>
      </c>
      <c r="AH211" s="475">
        <f t="shared" si="97"/>
        <v>76642.234264707993</v>
      </c>
      <c r="AI211" s="475">
        <f t="shared" si="98"/>
        <v>225649.26822075</v>
      </c>
      <c r="AJ211" s="460">
        <f t="shared" si="99"/>
        <v>245547.10726414199</v>
      </c>
      <c r="AK211" s="460">
        <f t="shared" si="100"/>
        <v>232527.05662444502</v>
      </c>
      <c r="AL211" s="476">
        <f t="shared" si="101"/>
        <v>20477.117077064999</v>
      </c>
      <c r="AM211" s="465">
        <f t="shared" si="102"/>
        <v>884110.38330938411</v>
      </c>
      <c r="AN211" s="429">
        <f t="shared" si="103"/>
        <v>1.2715741988693149E-2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3703.9179097800002</v>
      </c>
      <c r="V212" s="475">
        <f t="shared" si="87"/>
        <v>5289.6730500900003</v>
      </c>
      <c r="W212" s="460">
        <f t="shared" si="88"/>
        <v>8229.3329342199995</v>
      </c>
      <c r="X212" s="476">
        <f t="shared" si="89"/>
        <v>19513.554500587998</v>
      </c>
      <c r="Y212" s="476">
        <f t="shared" si="90"/>
        <v>29450.160121887002</v>
      </c>
      <c r="Z212" s="478">
        <f t="shared" si="91"/>
        <v>1222.272708384</v>
      </c>
      <c r="AA212" s="465">
        <f t="shared" si="92"/>
        <v>67408.911224948999</v>
      </c>
      <c r="AB212" s="429">
        <f t="shared" si="93"/>
        <v>0.18053943414783796</v>
      </c>
      <c r="AC212" s="454">
        <f t="shared" si="94"/>
        <v>103.23299643491544</v>
      </c>
      <c r="AD212" s="431"/>
      <c r="AF212" s="441" t="str">
        <f t="shared" si="95"/>
        <v>Has Stocks and Shares ISA</v>
      </c>
      <c r="AG212" s="475">
        <f t="shared" si="96"/>
        <v>793527.56962732004</v>
      </c>
      <c r="AH212" s="475">
        <f t="shared" si="97"/>
        <v>1028792.62598148</v>
      </c>
      <c r="AI212" s="475">
        <f t="shared" si="98"/>
        <v>2271985.9981260197</v>
      </c>
      <c r="AJ212" s="460">
        <f t="shared" si="99"/>
        <v>3040861.5518247318</v>
      </c>
      <c r="AK212" s="460">
        <f t="shared" si="100"/>
        <v>4741920.0974599412</v>
      </c>
      <c r="AL212" s="476">
        <f t="shared" si="101"/>
        <v>282485.24581133999</v>
      </c>
      <c r="AM212" s="465">
        <f t="shared" si="102"/>
        <v>12159573.088830832</v>
      </c>
      <c r="AN212" s="429">
        <f t="shared" si="103"/>
        <v>0.17488539554469038</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469.808948961</v>
      </c>
      <c r="V213" s="475">
        <f t="shared" si="87"/>
        <v>403.32400079399997</v>
      </c>
      <c r="W213" s="460">
        <f t="shared" si="88"/>
        <v>773.09000449300004</v>
      </c>
      <c r="X213" s="476">
        <f t="shared" si="89"/>
        <v>1839.9351530360002</v>
      </c>
      <c r="Y213" s="476">
        <f t="shared" si="90"/>
        <v>2648.4413483430003</v>
      </c>
      <c r="Z213" s="478">
        <f t="shared" si="91"/>
        <v>155.422745464</v>
      </c>
      <c r="AA213" s="465">
        <f t="shared" si="92"/>
        <v>6290.0222010910002</v>
      </c>
      <c r="AB213" s="429">
        <f t="shared" si="93"/>
        <v>1.6846393575067963E-2</v>
      </c>
      <c r="AC213" s="454">
        <f t="shared" si="94"/>
        <v>102.60110747017535</v>
      </c>
      <c r="AD213" s="431"/>
      <c r="AF213" s="441" t="str">
        <f t="shared" si="95"/>
        <v>Has Unit Trusts</v>
      </c>
      <c r="AG213" s="475">
        <f t="shared" si="96"/>
        <v>100651.894166934</v>
      </c>
      <c r="AH213" s="475">
        <f t="shared" si="97"/>
        <v>78442.798632167993</v>
      </c>
      <c r="AI213" s="475">
        <f t="shared" si="98"/>
        <v>213437.67223166299</v>
      </c>
      <c r="AJ213" s="460">
        <f t="shared" si="99"/>
        <v>286723.16284300404</v>
      </c>
      <c r="AK213" s="460">
        <f t="shared" si="100"/>
        <v>426439.01441194903</v>
      </c>
      <c r="AL213" s="476">
        <f t="shared" si="101"/>
        <v>35920.488247765003</v>
      </c>
      <c r="AM213" s="465">
        <f t="shared" si="102"/>
        <v>1141615.030533483</v>
      </c>
      <c r="AN213" s="429">
        <f t="shared" si="103"/>
        <v>1.6419309684317946E-2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2107.3251151889999</v>
      </c>
      <c r="V214" s="475">
        <f t="shared" si="87"/>
        <v>3304.4757916170001</v>
      </c>
      <c r="W214" s="460">
        <f t="shared" si="88"/>
        <v>5412.0881410289994</v>
      </c>
      <c r="X214" s="476">
        <f t="shared" si="89"/>
        <v>14159.75338341</v>
      </c>
      <c r="Y214" s="476">
        <f t="shared" si="90"/>
        <v>22282.599380039999</v>
      </c>
      <c r="Z214" s="478">
        <f t="shared" si="91"/>
        <v>736.30320433600002</v>
      </c>
      <c r="AA214" s="465">
        <f t="shared" si="92"/>
        <v>48002.545015620999</v>
      </c>
      <c r="AB214" s="429">
        <f t="shared" si="93"/>
        <v>0.12856389692834549</v>
      </c>
      <c r="AC214" s="454">
        <f t="shared" si="94"/>
        <v>104.51278086986657</v>
      </c>
      <c r="AD214" s="431"/>
      <c r="AF214" s="441" t="str">
        <f t="shared" si="95"/>
        <v>Has stocks and shares</v>
      </c>
      <c r="AG214" s="475">
        <f t="shared" si="96"/>
        <v>451473.44455316599</v>
      </c>
      <c r="AH214" s="475">
        <f t="shared" si="97"/>
        <v>642690.06703392405</v>
      </c>
      <c r="AI214" s="475">
        <f t="shared" si="98"/>
        <v>1494190.182282039</v>
      </c>
      <c r="AJ214" s="460">
        <f t="shared" si="99"/>
        <v>2206561.0673664897</v>
      </c>
      <c r="AK214" s="460">
        <f t="shared" si="100"/>
        <v>3587834.6802377198</v>
      </c>
      <c r="AL214" s="476">
        <f t="shared" si="101"/>
        <v>170170.52760961003</v>
      </c>
      <c r="AM214" s="465">
        <f t="shared" si="102"/>
        <v>8552919.9690829497</v>
      </c>
      <c r="AN214" s="429">
        <f t="shared" si="103"/>
        <v>0.12301260750914858</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1016.683778736</v>
      </c>
      <c r="V215" s="475">
        <f t="shared" si="87"/>
        <v>1225.110070899</v>
      </c>
      <c r="W215" s="460">
        <f t="shared" si="88"/>
        <v>1808.4845149999999</v>
      </c>
      <c r="X215" s="476">
        <f t="shared" si="89"/>
        <v>3863.009487369</v>
      </c>
      <c r="Y215" s="476">
        <f t="shared" si="90"/>
        <v>5401.8419217480005</v>
      </c>
      <c r="Z215" s="478">
        <f t="shared" si="91"/>
        <v>529.13353953599994</v>
      </c>
      <c r="AA215" s="465">
        <f t="shared" si="92"/>
        <v>13844.263313288</v>
      </c>
      <c r="AB215" s="429">
        <f t="shared" si="93"/>
        <v>3.7078709911718778E-2</v>
      </c>
      <c r="AC215" s="454">
        <f t="shared" si="94"/>
        <v>101.12197434224268</v>
      </c>
      <c r="AD215" s="431"/>
      <c r="AF215" s="441" t="str">
        <f t="shared" si="95"/>
        <v>Has investment bonds</v>
      </c>
      <c r="AG215" s="475">
        <f t="shared" si="96"/>
        <v>217814.386730784</v>
      </c>
      <c r="AH215" s="475">
        <f t="shared" si="97"/>
        <v>238272.610617228</v>
      </c>
      <c r="AI215" s="475">
        <f t="shared" si="98"/>
        <v>499293.38486499997</v>
      </c>
      <c r="AJ215" s="460">
        <f t="shared" si="99"/>
        <v>601985.50828454096</v>
      </c>
      <c r="AK215" s="460">
        <f t="shared" si="100"/>
        <v>869778.047590364</v>
      </c>
      <c r="AL215" s="476">
        <f t="shared" si="101"/>
        <v>122290.56327411</v>
      </c>
      <c r="AM215" s="465">
        <f t="shared" si="102"/>
        <v>2549434.5013620271</v>
      </c>
      <c r="AN215" s="429">
        <f t="shared" si="103"/>
        <v>3.6667312078211195E-2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3419.1943287570002</v>
      </c>
      <c r="V216" s="475">
        <f t="shared" si="87"/>
        <v>4846.9292521649995</v>
      </c>
      <c r="W216" s="460">
        <f t="shared" si="88"/>
        <v>8730.6481007980001</v>
      </c>
      <c r="X216" s="476">
        <f t="shared" si="89"/>
        <v>26340.295106163998</v>
      </c>
      <c r="Y216" s="476">
        <f t="shared" si="90"/>
        <v>36365.059917054001</v>
      </c>
      <c r="Z216" s="478">
        <f t="shared" si="91"/>
        <v>489.88075247999996</v>
      </c>
      <c r="AA216" s="465">
        <f t="shared" si="92"/>
        <v>80192.007457418003</v>
      </c>
      <c r="AB216" s="429">
        <f t="shared" si="93"/>
        <v>0.21477604943399531</v>
      </c>
      <c r="AC216" s="454">
        <f t="shared" si="94"/>
        <v>105.46855028429103</v>
      </c>
      <c r="AD216" s="431"/>
      <c r="AF216" s="441" t="str">
        <f t="shared" si="95"/>
        <v>Has a National Savings product</v>
      </c>
      <c r="AG216" s="475">
        <f t="shared" si="96"/>
        <v>732528.37451335799</v>
      </c>
      <c r="AH216" s="475">
        <f t="shared" si="97"/>
        <v>942683.04034337995</v>
      </c>
      <c r="AI216" s="475">
        <f t="shared" si="98"/>
        <v>2410391.0241734181</v>
      </c>
      <c r="AJ216" s="460">
        <f t="shared" si="99"/>
        <v>4104695.0543857957</v>
      </c>
      <c r="AK216" s="460">
        <f t="shared" si="100"/>
        <v>5855323.2903429223</v>
      </c>
      <c r="AL216" s="476">
        <f t="shared" si="101"/>
        <v>113218.66538729999</v>
      </c>
      <c r="AM216" s="465">
        <f t="shared" si="102"/>
        <v>14158839.449146176</v>
      </c>
      <c r="AN216" s="429">
        <f t="shared" si="103"/>
        <v>0.20363989915009295</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18436.579337654999</v>
      </c>
      <c r="V217" s="475">
        <f t="shared" si="87"/>
        <v>25938.333621485999</v>
      </c>
      <c r="W217" s="460">
        <f t="shared" si="88"/>
        <v>35191.038478078997</v>
      </c>
      <c r="X217" s="476">
        <f t="shared" si="89"/>
        <v>75706.689923565995</v>
      </c>
      <c r="Y217" s="476">
        <f t="shared" si="90"/>
        <v>92300.250659076002</v>
      </c>
      <c r="Z217" s="478">
        <f t="shared" si="91"/>
        <v>3949.774406088</v>
      </c>
      <c r="AA217" s="465">
        <f t="shared" si="92"/>
        <v>251522.66642594998</v>
      </c>
      <c r="AB217" s="429">
        <f t="shared" si="93"/>
        <v>0.67364624419404084</v>
      </c>
      <c r="AC217" s="454">
        <f t="shared" si="94"/>
        <v>101.1998379398342</v>
      </c>
      <c r="AD217" s="431"/>
      <c r="AF217" s="441" t="str">
        <f t="shared" si="95"/>
        <v>Has savings account</v>
      </c>
      <c r="AG217" s="475">
        <f t="shared" si="96"/>
        <v>3949853.7360725696</v>
      </c>
      <c r="AH217" s="475">
        <f t="shared" si="97"/>
        <v>5044766.6816719919</v>
      </c>
      <c r="AI217" s="475">
        <f t="shared" si="98"/>
        <v>9715677.7251335885</v>
      </c>
      <c r="AJ217" s="460">
        <f t="shared" si="99"/>
        <v>11797623.164839173</v>
      </c>
      <c r="AK217" s="460">
        <f t="shared" si="100"/>
        <v>14861732.900242668</v>
      </c>
      <c r="AL217" s="476">
        <f t="shared" si="101"/>
        <v>912851.106262755</v>
      </c>
      <c r="AM217" s="465">
        <f t="shared" si="102"/>
        <v>46282505.314222753</v>
      </c>
      <c r="AN217" s="429">
        <f t="shared" si="103"/>
        <v>0.66565941004227702</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5271.3470621160004</v>
      </c>
      <c r="V218" s="475">
        <f t="shared" si="87"/>
        <v>6389.691270534001</v>
      </c>
      <c r="W218" s="460">
        <f t="shared" si="88"/>
        <v>6870.6879080680001</v>
      </c>
      <c r="X218" s="476">
        <f t="shared" si="89"/>
        <v>12192.832175972</v>
      </c>
      <c r="Y218" s="476">
        <f t="shared" si="90"/>
        <v>12739.196868588</v>
      </c>
      <c r="Z218" s="478">
        <f t="shared" si="91"/>
        <v>573.49353622399997</v>
      </c>
      <c r="AA218" s="465">
        <f t="shared" si="92"/>
        <v>44037.248821501998</v>
      </c>
      <c r="AB218" s="429">
        <f t="shared" si="93"/>
        <v>0.1179437531208624</v>
      </c>
      <c r="AC218" s="454">
        <f t="shared" si="94"/>
        <v>98.177102006448862</v>
      </c>
      <c r="AD218" s="431"/>
      <c r="AF218" s="441" t="str">
        <f t="shared" si="95"/>
        <v>Savings value £1 - £500</v>
      </c>
      <c r="AG218" s="475">
        <f t="shared" si="96"/>
        <v>1129333.674436504</v>
      </c>
      <c r="AH218" s="475">
        <f t="shared" si="97"/>
        <v>1242736.0253034481</v>
      </c>
      <c r="AI218" s="475">
        <f t="shared" si="98"/>
        <v>1896886.0355269881</v>
      </c>
      <c r="AJ218" s="460">
        <f t="shared" si="99"/>
        <v>1900049.2488771081</v>
      </c>
      <c r="AK218" s="460">
        <f t="shared" si="100"/>
        <v>2051202.893520484</v>
      </c>
      <c r="AL218" s="476">
        <f t="shared" si="101"/>
        <v>132542.81261473999</v>
      </c>
      <c r="AM218" s="465">
        <f t="shared" si="102"/>
        <v>8352750.6902792724</v>
      </c>
      <c r="AN218" s="429">
        <f t="shared" si="103"/>
        <v>0.12013366733224122</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3521.5299478349998</v>
      </c>
      <c r="V219" s="475">
        <f t="shared" si="87"/>
        <v>4734.4289734169997</v>
      </c>
      <c r="W219" s="460">
        <f t="shared" si="88"/>
        <v>5665.7619473280001</v>
      </c>
      <c r="X219" s="476">
        <f t="shared" si="89"/>
        <v>10847.360442548999</v>
      </c>
      <c r="Y219" s="476">
        <f t="shared" si="90"/>
        <v>12044.589609663</v>
      </c>
      <c r="Z219" s="478">
        <f t="shared" si="91"/>
        <v>562.46263376800005</v>
      </c>
      <c r="AA219" s="465">
        <f t="shared" si="92"/>
        <v>37376.133554560001</v>
      </c>
      <c r="AB219" s="429">
        <f t="shared" si="93"/>
        <v>0.10010347118730499</v>
      </c>
      <c r="AC219" s="454">
        <f t="shared" si="94"/>
        <v>99.44079529930876</v>
      </c>
      <c r="AD219" s="431"/>
      <c r="AF219" s="441" t="str">
        <f t="shared" si="95"/>
        <v>Savings value £500 - £2,500</v>
      </c>
      <c r="AG219" s="475">
        <f t="shared" si="96"/>
        <v>754452.76297748997</v>
      </c>
      <c r="AH219" s="475">
        <f t="shared" si="97"/>
        <v>920802.773623524</v>
      </c>
      <c r="AI219" s="475">
        <f t="shared" si="98"/>
        <v>1564225.425795648</v>
      </c>
      <c r="AJ219" s="460">
        <f t="shared" si="99"/>
        <v>1690379.9514095609</v>
      </c>
      <c r="AK219" s="460">
        <f t="shared" si="100"/>
        <v>1939360.645216709</v>
      </c>
      <c r="AL219" s="476">
        <f t="shared" si="101"/>
        <v>129993.40840205499</v>
      </c>
      <c r="AM219" s="465">
        <f t="shared" si="102"/>
        <v>6999214.967424986</v>
      </c>
      <c r="AN219" s="429">
        <f t="shared" si="103"/>
        <v>0.10066640244177616</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3523.4801751060004</v>
      </c>
      <c r="V220" s="475">
        <f t="shared" si="87"/>
        <v>5560.9221078840001</v>
      </c>
      <c r="W220" s="460">
        <f t="shared" si="88"/>
        <v>7832.4731065149999</v>
      </c>
      <c r="X220" s="476">
        <f t="shared" si="89"/>
        <v>16250.337549811999</v>
      </c>
      <c r="Y220" s="476">
        <f t="shared" si="90"/>
        <v>17510.405299280999</v>
      </c>
      <c r="Z220" s="478">
        <f t="shared" si="91"/>
        <v>777.54995763200009</v>
      </c>
      <c r="AA220" s="465">
        <f t="shared" si="92"/>
        <v>51455.168196229992</v>
      </c>
      <c r="AB220" s="429">
        <f t="shared" si="93"/>
        <v>0.13781096269495813</v>
      </c>
      <c r="AC220" s="454">
        <f t="shared" si="94"/>
        <v>100.54045931989575</v>
      </c>
      <c r="AD220" s="431"/>
      <c r="AF220" s="441" t="str">
        <f t="shared" si="95"/>
        <v>Savings value £2,500 - £10,000</v>
      </c>
      <c r="AG220" s="475">
        <f t="shared" si="96"/>
        <v>754870.57977156399</v>
      </c>
      <c r="AH220" s="475">
        <f t="shared" si="97"/>
        <v>1081548.0662176479</v>
      </c>
      <c r="AI220" s="475">
        <f t="shared" si="98"/>
        <v>2162419.405186865</v>
      </c>
      <c r="AJ220" s="460">
        <f t="shared" si="99"/>
        <v>2532343.692580868</v>
      </c>
      <c r="AK220" s="460">
        <f t="shared" si="100"/>
        <v>2819439.434613483</v>
      </c>
      <c r="AL220" s="476">
        <f t="shared" si="101"/>
        <v>179703.26049632003</v>
      </c>
      <c r="AM220" s="465">
        <f t="shared" si="102"/>
        <v>9530324.4388667475</v>
      </c>
      <c r="AN220" s="429">
        <f t="shared" si="103"/>
        <v>0.13707015427140284</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6120.2221872569999</v>
      </c>
      <c r="V221" s="475">
        <f t="shared" si="87"/>
        <v>9253.2913138380009</v>
      </c>
      <c r="W221" s="460">
        <f t="shared" si="88"/>
        <v>14822.115516168</v>
      </c>
      <c r="X221" s="476">
        <f t="shared" si="89"/>
        <v>36416.159755232999</v>
      </c>
      <c r="Y221" s="476">
        <f t="shared" si="90"/>
        <v>50006.058755211001</v>
      </c>
      <c r="Z221" s="478">
        <f t="shared" si="91"/>
        <v>2036.2682841199999</v>
      </c>
      <c r="AA221" s="465">
        <f t="shared" si="92"/>
        <v>118654.115811827</v>
      </c>
      <c r="AB221" s="429">
        <f t="shared" si="93"/>
        <v>0.31778805707888047</v>
      </c>
      <c r="AC221" s="454">
        <f t="shared" si="94"/>
        <v>103.24861027667755</v>
      </c>
      <c r="AD221" s="527"/>
      <c r="AF221" s="441" t="str">
        <f t="shared" si="95"/>
        <v>Savings value £10,000+</v>
      </c>
      <c r="AG221" s="475">
        <f t="shared" si="96"/>
        <v>1311196.7263123579</v>
      </c>
      <c r="AH221" s="475">
        <f t="shared" si="97"/>
        <v>1799679.8251213359</v>
      </c>
      <c r="AI221" s="475">
        <f t="shared" si="98"/>
        <v>4092146.8586240881</v>
      </c>
      <c r="AJ221" s="460">
        <f t="shared" si="99"/>
        <v>5674850.2719716374</v>
      </c>
      <c r="AK221" s="460">
        <f t="shared" si="100"/>
        <v>8051729.9065504726</v>
      </c>
      <c r="AL221" s="476">
        <f t="shared" si="101"/>
        <v>470611.62605682499</v>
      </c>
      <c r="AM221" s="465">
        <f t="shared" si="102"/>
        <v>21400215.214636717</v>
      </c>
      <c r="AN221" s="429">
        <f t="shared" si="103"/>
        <v>0.30778918595349308</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6350.7965915610002</v>
      </c>
      <c r="V222" s="475">
        <f t="shared" si="87"/>
        <v>9178.2527736899992</v>
      </c>
      <c r="W222" s="460">
        <f t="shared" si="88"/>
        <v>13881.903563561998</v>
      </c>
      <c r="X222" s="476">
        <f t="shared" si="89"/>
        <v>32043.841791118</v>
      </c>
      <c r="Y222" s="476">
        <f t="shared" si="90"/>
        <v>45746.455768631997</v>
      </c>
      <c r="Z222" s="478">
        <f t="shared" si="91"/>
        <v>2229.412556448</v>
      </c>
      <c r="AA222" s="465">
        <f t="shared" si="92"/>
        <v>109430.66304501101</v>
      </c>
      <c r="AB222" s="429">
        <f t="shared" si="93"/>
        <v>0.29308513704723405</v>
      </c>
      <c r="AC222" s="454">
        <f t="shared" si="94"/>
        <v>102.64441886731359</v>
      </c>
      <c r="AD222" s="431"/>
      <c r="AF222" s="441" t="str">
        <f t="shared" si="95"/>
        <v>Has investments</v>
      </c>
      <c r="AG222" s="475">
        <f t="shared" si="96"/>
        <v>1360594.9989313341</v>
      </c>
      <c r="AH222" s="475">
        <f t="shared" si="97"/>
        <v>1785085.52108068</v>
      </c>
      <c r="AI222" s="475">
        <f t="shared" si="98"/>
        <v>3832569.5139393415</v>
      </c>
      <c r="AJ222" s="460">
        <f t="shared" si="99"/>
        <v>4993497.544100902</v>
      </c>
      <c r="AK222" s="460">
        <f t="shared" si="100"/>
        <v>7365869.5606079753</v>
      </c>
      <c r="AL222" s="476">
        <f t="shared" si="101"/>
        <v>515250.11538198002</v>
      </c>
      <c r="AM222" s="465">
        <f t="shared" si="102"/>
        <v>19852867.254042208</v>
      </c>
      <c r="AN222" s="429">
        <f t="shared" si="103"/>
        <v>0.28553441120466511</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2075.2291135800001</v>
      </c>
      <c r="V223" s="475">
        <f t="shared" si="87"/>
        <v>2545.1511832890001</v>
      </c>
      <c r="W223" s="460">
        <f t="shared" si="88"/>
        <v>4280.6478668569998</v>
      </c>
      <c r="X223" s="476">
        <f t="shared" si="89"/>
        <v>11228.538623114</v>
      </c>
      <c r="Y223" s="476">
        <f t="shared" si="90"/>
        <v>20133.178182351003</v>
      </c>
      <c r="Z223" s="478">
        <f t="shared" si="91"/>
        <v>1057.7333506320001</v>
      </c>
      <c r="AA223" s="465">
        <f t="shared" si="92"/>
        <v>41320.478319823</v>
      </c>
      <c r="AB223" s="429">
        <f t="shared" si="93"/>
        <v>0.11066750135874924</v>
      </c>
      <c r="AC223" s="454">
        <f t="shared" si="94"/>
        <v>104.58276443028629</v>
      </c>
      <c r="AD223" s="431"/>
      <c r="AF223" s="441" t="str">
        <f t="shared" si="95"/>
        <v>Value of investments £25,000+</v>
      </c>
      <c r="AG223" s="475">
        <f t="shared" si="96"/>
        <v>444597.19546451996</v>
      </c>
      <c r="AH223" s="475">
        <f t="shared" si="97"/>
        <v>495008.43333430804</v>
      </c>
      <c r="AI223" s="475">
        <f t="shared" si="98"/>
        <v>1181817.784521187</v>
      </c>
      <c r="AJ223" s="460">
        <f t="shared" si="99"/>
        <v>1749780.204379346</v>
      </c>
      <c r="AK223" s="460">
        <f t="shared" si="100"/>
        <v>3241745.438853493</v>
      </c>
      <c r="AL223" s="476">
        <f t="shared" si="101"/>
        <v>244457.77403569501</v>
      </c>
      <c r="AM223" s="465">
        <f t="shared" si="102"/>
        <v>7357406.8305885494</v>
      </c>
      <c r="AN223" s="429">
        <f t="shared" si="103"/>
        <v>0.10581810679953767</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7394.2091484840003</v>
      </c>
      <c r="V225" s="475">
        <f t="shared" si="87"/>
        <v>9820.9792892639998</v>
      </c>
      <c r="W225" s="460">
        <f t="shared" si="88"/>
        <v>11422.430129464001</v>
      </c>
      <c r="X225" s="476">
        <f t="shared" si="89"/>
        <v>22485.625716066999</v>
      </c>
      <c r="Y225" s="476">
        <f t="shared" si="90"/>
        <v>24280.582304970001</v>
      </c>
      <c r="Z225" s="478">
        <f t="shared" si="91"/>
        <v>1236.03217836</v>
      </c>
      <c r="AA225" s="465">
        <f t="shared" si="92"/>
        <v>76639.858766609002</v>
      </c>
      <c r="AB225" s="429">
        <f t="shared" si="93"/>
        <v>0.20526242722894947</v>
      </c>
      <c r="AC225" s="454">
        <f t="shared" si="94"/>
        <v>99.474893902642719</v>
      </c>
      <c r="AD225" s="431"/>
      <c r="AF225" s="441" t="str">
        <f t="shared" si="95"/>
        <v>Has loan</v>
      </c>
      <c r="AG225" s="475">
        <f t="shared" si="96"/>
        <v>1584135.7605198962</v>
      </c>
      <c r="AH225" s="475">
        <f t="shared" si="97"/>
        <v>1910089.9010270082</v>
      </c>
      <c r="AI225" s="475">
        <f t="shared" si="98"/>
        <v>3153548.5957556241</v>
      </c>
      <c r="AJ225" s="460">
        <f t="shared" si="99"/>
        <v>3504009.2109640632</v>
      </c>
      <c r="AK225" s="460">
        <f t="shared" si="100"/>
        <v>3909540.0749417101</v>
      </c>
      <c r="AL225" s="476">
        <f t="shared" si="101"/>
        <v>285665.262211725</v>
      </c>
      <c r="AM225" s="465">
        <f t="shared" si="102"/>
        <v>14346988.805420026</v>
      </c>
      <c r="AN225" s="429">
        <f t="shared" si="103"/>
        <v>0.20634596245947473</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3244.9583369069996</v>
      </c>
      <c r="V226" s="475">
        <f t="shared" si="87"/>
        <v>4464.7883666100006</v>
      </c>
      <c r="W226" s="460">
        <f t="shared" si="88"/>
        <v>5139.5940917170001</v>
      </c>
      <c r="X226" s="476">
        <f t="shared" si="89"/>
        <v>10213.327122762999</v>
      </c>
      <c r="Y226" s="476">
        <f t="shared" si="90"/>
        <v>10355.777645642998</v>
      </c>
      <c r="Z226" s="478">
        <f t="shared" si="91"/>
        <v>444.59314916799997</v>
      </c>
      <c r="AA226" s="465">
        <f t="shared" si="92"/>
        <v>33863.038712808004</v>
      </c>
      <c r="AB226" s="429">
        <f t="shared" si="93"/>
        <v>9.0694445832763315E-2</v>
      </c>
      <c r="AC226" s="454">
        <f t="shared" si="94"/>
        <v>99.394614256211639</v>
      </c>
      <c r="AD226" s="431"/>
      <c r="AF226" s="441" t="str">
        <f t="shared" si="95"/>
        <v>Has unsecured loan</v>
      </c>
      <c r="AG226" s="475">
        <f t="shared" si="96"/>
        <v>695200.04636945797</v>
      </c>
      <c r="AH226" s="475">
        <f t="shared" si="97"/>
        <v>868360.16227092</v>
      </c>
      <c r="AI226" s="475">
        <f t="shared" si="98"/>
        <v>1418958.9734394471</v>
      </c>
      <c r="AJ226" s="460">
        <f t="shared" si="99"/>
        <v>1591576.448200807</v>
      </c>
      <c r="AK226" s="460">
        <f t="shared" si="100"/>
        <v>1667436.4397158488</v>
      </c>
      <c r="AL226" s="476">
        <f t="shared" si="101"/>
        <v>102752.03247793</v>
      </c>
      <c r="AM226" s="465">
        <f t="shared" si="102"/>
        <v>6344284.1024744119</v>
      </c>
      <c r="AN226" s="429">
        <f t="shared" si="103"/>
        <v>9.1246841201051684E-2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3003.1310910960001</v>
      </c>
      <c r="V227" s="475">
        <f t="shared" si="87"/>
        <v>3794.6121796439998</v>
      </c>
      <c r="W227" s="460">
        <f t="shared" si="88"/>
        <v>4413.1699402869999</v>
      </c>
      <c r="X227" s="476">
        <f t="shared" si="89"/>
        <v>7888.7510860399998</v>
      </c>
      <c r="Y227" s="476">
        <f t="shared" si="90"/>
        <v>7938.483618411</v>
      </c>
      <c r="Z227" s="478">
        <f t="shared" si="91"/>
        <v>695.00586377599996</v>
      </c>
      <c r="AA227" s="465">
        <f t="shared" si="92"/>
        <v>27733.153779254</v>
      </c>
      <c r="AB227" s="429">
        <f t="shared" si="93"/>
        <v>7.4276943499843318E-2</v>
      </c>
      <c r="AC227" s="454">
        <f t="shared" si="94"/>
        <v>98.033450724381424</v>
      </c>
      <c r="AD227" s="431"/>
      <c r="AF227" s="441" t="str">
        <f t="shared" si="95"/>
        <v>Has 2+ loans</v>
      </c>
      <c r="AG227" s="475">
        <f t="shared" si="96"/>
        <v>643390.96438862407</v>
      </c>
      <c r="AH227" s="475">
        <f t="shared" si="97"/>
        <v>738017.07438436791</v>
      </c>
      <c r="AI227" s="475">
        <f t="shared" si="98"/>
        <v>1218404.9900313171</v>
      </c>
      <c r="AJ227" s="460">
        <f t="shared" si="99"/>
        <v>1229330.0981495599</v>
      </c>
      <c r="AK227" s="460">
        <f t="shared" si="100"/>
        <v>1278215.631348073</v>
      </c>
      <c r="AL227" s="476">
        <f t="shared" si="101"/>
        <v>160626.10326025999</v>
      </c>
      <c r="AM227" s="465">
        <f t="shared" si="102"/>
        <v>5267984.8615622018</v>
      </c>
      <c r="AN227" s="429">
        <f t="shared" si="103"/>
        <v>7.576693766362573E-2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456.84575512200001</v>
      </c>
      <c r="V228" s="475">
        <f t="shared" si="87"/>
        <v>742.07369421899989</v>
      </c>
      <c r="W228" s="460">
        <f t="shared" si="88"/>
        <v>1066.538466065</v>
      </c>
      <c r="X228" s="476">
        <f t="shared" si="89"/>
        <v>2593.5268580649999</v>
      </c>
      <c r="Y228" s="476">
        <f t="shared" si="90"/>
        <v>2911.5290628449998</v>
      </c>
      <c r="Z228" s="478">
        <f t="shared" si="91"/>
        <v>68.917760463999997</v>
      </c>
      <c r="AA228" s="465">
        <f t="shared" si="92"/>
        <v>7839.4315967800003</v>
      </c>
      <c r="AB228" s="429">
        <f t="shared" si="93"/>
        <v>2.0996134172828924E-2</v>
      </c>
      <c r="AC228" s="454">
        <f t="shared" si="94"/>
        <v>102.40576141357532</v>
      </c>
      <c r="AD228" s="431"/>
      <c r="AF228" s="441" t="str">
        <f t="shared" si="95"/>
        <v>Unsecured debt greater than £15,000</v>
      </c>
      <c r="AG228" s="475">
        <f t="shared" si="96"/>
        <v>97874.658830668006</v>
      </c>
      <c r="AH228" s="475">
        <f t="shared" si="97"/>
        <v>144326.48999626798</v>
      </c>
      <c r="AI228" s="475">
        <f t="shared" si="98"/>
        <v>294454.05608591501</v>
      </c>
      <c r="AJ228" s="460">
        <f t="shared" si="99"/>
        <v>404157.84351728501</v>
      </c>
      <c r="AK228" s="460">
        <f t="shared" si="100"/>
        <v>468800.10568033496</v>
      </c>
      <c r="AL228" s="476">
        <f t="shared" si="101"/>
        <v>15927.910663389999</v>
      </c>
      <c r="AM228" s="465">
        <f t="shared" si="102"/>
        <v>1425541.0647738609</v>
      </c>
      <c r="AN228" s="429">
        <f t="shared" si="103"/>
        <v>2.0502883707913717E-2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13111.802203751999</v>
      </c>
      <c r="V230" s="459">
        <f t="shared" si="87"/>
        <v>17615.666879811</v>
      </c>
      <c r="W230" s="460">
        <f t="shared" si="88"/>
        <v>21690.891900372</v>
      </c>
      <c r="X230" s="464">
        <f t="shared" si="89"/>
        <v>41263.444765510998</v>
      </c>
      <c r="Y230" s="464">
        <f t="shared" si="90"/>
        <v>49188.650514300003</v>
      </c>
      <c r="Z230" s="478">
        <f t="shared" si="91"/>
        <v>2718.9862616559999</v>
      </c>
      <c r="AA230" s="461">
        <f t="shared" si="92"/>
        <v>145589.442525402</v>
      </c>
      <c r="AB230" s="430">
        <f t="shared" si="93"/>
        <v>0.38992820227760833</v>
      </c>
      <c r="AC230" s="454">
        <f t="shared" si="94"/>
        <v>99.664914266080302</v>
      </c>
      <c r="AD230" s="431"/>
      <c r="AF230" s="441" t="str">
        <f t="shared" si="95"/>
        <v>Has Life Assurance</v>
      </c>
      <c r="AG230" s="450">
        <f t="shared" si="96"/>
        <v>2809073.2002198878</v>
      </c>
      <c r="AH230" s="450">
        <f t="shared" si="97"/>
        <v>3426084.753458892</v>
      </c>
      <c r="AI230" s="450">
        <f t="shared" si="98"/>
        <v>5988505.1532650515</v>
      </c>
      <c r="AJ230" s="451">
        <f t="shared" si="99"/>
        <v>6430218.681045779</v>
      </c>
      <c r="AK230" s="451">
        <f t="shared" si="100"/>
        <v>7920114.8474348998</v>
      </c>
      <c r="AL230" s="456">
        <f t="shared" si="101"/>
        <v>628397.81761718506</v>
      </c>
      <c r="AM230" s="452">
        <f t="shared" si="102"/>
        <v>27202394.453041695</v>
      </c>
      <c r="AN230" s="453">
        <f t="shared" si="103"/>
        <v>0.3912391889854015</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9314.1646596810006</v>
      </c>
      <c r="V231" s="459">
        <f t="shared" si="87"/>
        <v>12387.239839689</v>
      </c>
      <c r="W231" s="460">
        <f t="shared" si="88"/>
        <v>15612.638507494001</v>
      </c>
      <c r="X231" s="464">
        <f t="shared" si="89"/>
        <v>29278.124780888997</v>
      </c>
      <c r="Y231" s="464">
        <f t="shared" si="90"/>
        <v>35124.659356553995</v>
      </c>
      <c r="Z231" s="478">
        <f t="shared" si="91"/>
        <v>2158.4622558239998</v>
      </c>
      <c r="AA231" s="461">
        <f t="shared" si="92"/>
        <v>103875.28940013098</v>
      </c>
      <c r="AB231" s="430">
        <f t="shared" si="93"/>
        <v>0.27820633250788346</v>
      </c>
      <c r="AC231" s="454">
        <f t="shared" si="94"/>
        <v>99.543675289805435</v>
      </c>
      <c r="AD231" s="431"/>
      <c r="AF231" s="441" t="str">
        <f t="shared" si="95"/>
        <v>Has life protection policy</v>
      </c>
      <c r="AG231" s="459">
        <f t="shared" si="96"/>
        <v>1995467.1311666141</v>
      </c>
      <c r="AH231" s="459">
        <f t="shared" si="97"/>
        <v>2409203.911595108</v>
      </c>
      <c r="AI231" s="459">
        <f t="shared" si="98"/>
        <v>4310397.4971443545</v>
      </c>
      <c r="AJ231" s="460">
        <f t="shared" si="99"/>
        <v>4562506.7413038202</v>
      </c>
      <c r="AK231" s="460">
        <f t="shared" si="100"/>
        <v>5655600.0860414216</v>
      </c>
      <c r="AL231" s="464">
        <f t="shared" si="101"/>
        <v>498852.45471698995</v>
      </c>
      <c r="AM231" s="461">
        <f t="shared" si="102"/>
        <v>19432027.82196831</v>
      </c>
      <c r="AN231" s="462">
        <f t="shared" si="103"/>
        <v>0.27948167645802746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13902.876930500999</v>
      </c>
      <c r="V232" s="459">
        <f t="shared" si="87"/>
        <v>20464.028638481999</v>
      </c>
      <c r="W232" s="460">
        <f t="shared" si="88"/>
        <v>26713.548715249999</v>
      </c>
      <c r="X232" s="464">
        <f t="shared" si="89"/>
        <v>50377.855092127</v>
      </c>
      <c r="Y232" s="464">
        <f t="shared" si="90"/>
        <v>59487.823774962002</v>
      </c>
      <c r="Z232" s="478">
        <f t="shared" si="91"/>
        <v>2619.3746504800001</v>
      </c>
      <c r="AA232" s="461">
        <f t="shared" si="92"/>
        <v>173565.50780180201</v>
      </c>
      <c r="AB232" s="430">
        <f t="shared" si="93"/>
        <v>0.46485572896364785</v>
      </c>
      <c r="AC232" s="454">
        <f t="shared" si="94"/>
        <v>99.853889190890783</v>
      </c>
      <c r="AD232" s="431"/>
      <c r="AF232" s="441" t="str">
        <f t="shared" si="95"/>
        <v>Has pension scheme</v>
      </c>
      <c r="AG232" s="459">
        <f t="shared" si="96"/>
        <v>2978553.0916756936</v>
      </c>
      <c r="AH232" s="459">
        <f t="shared" si="97"/>
        <v>3980064.847445704</v>
      </c>
      <c r="AI232" s="459">
        <f t="shared" si="98"/>
        <v>7375179.6319877496</v>
      </c>
      <c r="AJ232" s="460">
        <f t="shared" si="99"/>
        <v>7850547.3007714031</v>
      </c>
      <c r="AK232" s="460">
        <f t="shared" si="100"/>
        <v>9578437.1271721665</v>
      </c>
      <c r="AL232" s="464">
        <f t="shared" si="101"/>
        <v>605376.10546105006</v>
      </c>
      <c r="AM232" s="461">
        <f t="shared" si="102"/>
        <v>32368158.104513768</v>
      </c>
      <c r="AN232" s="462">
        <f t="shared" si="103"/>
        <v>0.46553592727368154</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11100.54916782</v>
      </c>
      <c r="V233" s="459">
        <f t="shared" si="87"/>
        <v>16665.600999761999</v>
      </c>
      <c r="W233" s="460">
        <f t="shared" si="88"/>
        <v>21572.580566384</v>
      </c>
      <c r="X233" s="464">
        <f t="shared" si="89"/>
        <v>40323.174987084996</v>
      </c>
      <c r="Y233" s="464">
        <f t="shared" si="90"/>
        <v>46292.746695893999</v>
      </c>
      <c r="Z233" s="478">
        <f t="shared" si="91"/>
        <v>1908.535646136</v>
      </c>
      <c r="AA233" s="461">
        <f t="shared" si="92"/>
        <v>137863.188063081</v>
      </c>
      <c r="AB233" s="430">
        <f t="shared" si="93"/>
        <v>0.36923518731324007</v>
      </c>
      <c r="AC233" s="454">
        <f t="shared" si="94"/>
        <v>99.683693049282454</v>
      </c>
      <c r="AD233" s="431"/>
      <c r="AF233" s="441" t="str">
        <f t="shared" si="95"/>
        <v>Has pension scheme organised through company</v>
      </c>
      <c r="AG233" s="468">
        <f t="shared" si="96"/>
        <v>2378182.2430270799</v>
      </c>
      <c r="AH233" s="468">
        <f t="shared" si="97"/>
        <v>3241305.7014578641</v>
      </c>
      <c r="AI233" s="468">
        <f t="shared" si="98"/>
        <v>5955841.3035473442</v>
      </c>
      <c r="AJ233" s="469">
        <f t="shared" si="99"/>
        <v>6283693.340546065</v>
      </c>
      <c r="AK233" s="469">
        <f t="shared" si="100"/>
        <v>7453830.6418490419</v>
      </c>
      <c r="AL233" s="473">
        <f t="shared" si="101"/>
        <v>441090.72994948499</v>
      </c>
      <c r="AM233" s="470">
        <f t="shared" si="102"/>
        <v>25753943.960376877</v>
      </c>
      <c r="AN233" s="490">
        <f t="shared" si="103"/>
        <v>0.37040680979856405</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2802.327728022</v>
      </c>
      <c r="V234" s="459">
        <f t="shared" si="87"/>
        <v>3798.4276387199998</v>
      </c>
      <c r="W234" s="460">
        <f t="shared" si="88"/>
        <v>5140.9681488659999</v>
      </c>
      <c r="X234" s="464">
        <f t="shared" si="89"/>
        <v>10054.680105042</v>
      </c>
      <c r="Y234" s="464">
        <f t="shared" si="90"/>
        <v>13195.077079068</v>
      </c>
      <c r="Z234" s="478">
        <f t="shared" si="91"/>
        <v>710.83900434400005</v>
      </c>
      <c r="AA234" s="461">
        <f t="shared" si="92"/>
        <v>35702.319704062</v>
      </c>
      <c r="AB234" s="430">
        <f t="shared" si="93"/>
        <v>9.5620541557581526E-2</v>
      </c>
      <c r="AC234" s="454">
        <f t="shared" si="94"/>
        <v>100.51658651194735</v>
      </c>
      <c r="AD234" s="431"/>
      <c r="AF234" s="441" t="str">
        <f t="shared" si="95"/>
        <v>Has pension scheme organised personally</v>
      </c>
      <c r="AG234" s="475">
        <f t="shared" si="96"/>
        <v>600370.84122326795</v>
      </c>
      <c r="AH234" s="475">
        <f t="shared" si="97"/>
        <v>738759.1459878399</v>
      </c>
      <c r="AI234" s="475">
        <f t="shared" si="98"/>
        <v>1419338.3284404059</v>
      </c>
      <c r="AJ234" s="460">
        <f t="shared" si="99"/>
        <v>1566853.9602253381</v>
      </c>
      <c r="AK234" s="460">
        <f t="shared" si="100"/>
        <v>2124606.4853231241</v>
      </c>
      <c r="AL234" s="476">
        <f t="shared" si="101"/>
        <v>164285.37551156501</v>
      </c>
      <c r="AM234" s="465">
        <f t="shared" si="102"/>
        <v>6614214.1367115406</v>
      </c>
      <c r="AN234" s="429">
        <f t="shared" si="103"/>
        <v>9.5129117368322219E-2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3038.4645898950002</v>
      </c>
      <c r="V235" s="459">
        <f t="shared" si="87"/>
        <v>4432.3129100249998</v>
      </c>
      <c r="W235" s="460">
        <f t="shared" si="88"/>
        <v>6800.7545533000002</v>
      </c>
      <c r="X235" s="464">
        <f t="shared" si="89"/>
        <v>15564.903066837998</v>
      </c>
      <c r="Y235" s="464">
        <f t="shared" si="90"/>
        <v>21187.075987943997</v>
      </c>
      <c r="Z235" s="478">
        <f t="shared" si="91"/>
        <v>517.70426237599997</v>
      </c>
      <c r="AA235" s="461">
        <f t="shared" si="92"/>
        <v>51541.215370377999</v>
      </c>
      <c r="AB235" s="430">
        <f t="shared" si="93"/>
        <v>0.13804142047640575</v>
      </c>
      <c r="AC235" s="454">
        <f t="shared" si="94"/>
        <v>102.68159302170817</v>
      </c>
      <c r="AD235" s="431"/>
      <c r="AF235" s="441" t="str">
        <f t="shared" si="95"/>
        <v>Plans to use other investments for retirement</v>
      </c>
      <c r="AG235" s="475">
        <f t="shared" si="96"/>
        <v>650960.81504712999</v>
      </c>
      <c r="AH235" s="475">
        <f t="shared" si="97"/>
        <v>862043.98545929999</v>
      </c>
      <c r="AI235" s="475">
        <f t="shared" si="98"/>
        <v>1877578.5650303001</v>
      </c>
      <c r="AJ235" s="460">
        <f t="shared" si="99"/>
        <v>2425530.1765959817</v>
      </c>
      <c r="AK235" s="460">
        <f t="shared" si="100"/>
        <v>3411438.8858271916</v>
      </c>
      <c r="AL235" s="476">
        <f t="shared" si="101"/>
        <v>119649.088793135</v>
      </c>
      <c r="AM235" s="465">
        <f t="shared" si="102"/>
        <v>9347201.5167530365</v>
      </c>
      <c r="AN235" s="429">
        <f t="shared" si="103"/>
        <v>0.13443638379005485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3269.3934864509997</v>
      </c>
      <c r="V236" s="475">
        <f t="shared" si="87"/>
        <v>3743.1226150889997</v>
      </c>
      <c r="W236" s="460">
        <f t="shared" si="88"/>
        <v>6355.24326028</v>
      </c>
      <c r="X236" s="476">
        <f t="shared" si="89"/>
        <v>12971.172316640999</v>
      </c>
      <c r="Y236" s="476">
        <f t="shared" si="90"/>
        <v>17340.031225818002</v>
      </c>
      <c r="Z236" s="478">
        <f t="shared" si="91"/>
        <v>1544.8865819519999</v>
      </c>
      <c r="AA236" s="465">
        <f t="shared" si="92"/>
        <v>45223.849486231004</v>
      </c>
      <c r="AB236" s="429">
        <f t="shared" si="93"/>
        <v>0.12112179306657116</v>
      </c>
      <c r="AC236" s="454">
        <f t="shared" si="94"/>
        <v>100.81454958781791</v>
      </c>
      <c r="AD236" s="431"/>
      <c r="AF236" s="441" t="str">
        <f t="shared" si="95"/>
        <v>Has PMI (private medical insurance)</v>
      </c>
      <c r="AG236" s="475">
        <f t="shared" si="96"/>
        <v>700435.03410499403</v>
      </c>
      <c r="AH236" s="475">
        <f t="shared" si="97"/>
        <v>728002.82892390795</v>
      </c>
      <c r="AI236" s="475">
        <f t="shared" si="98"/>
        <v>1754580.08777348</v>
      </c>
      <c r="AJ236" s="460">
        <f t="shared" si="99"/>
        <v>2021340.559895349</v>
      </c>
      <c r="AK236" s="460">
        <f t="shared" si="100"/>
        <v>2792006.6383333742</v>
      </c>
      <c r="AL236" s="476">
        <f t="shared" si="101"/>
        <v>357046.06906451995</v>
      </c>
      <c r="AM236" s="465">
        <f t="shared" si="102"/>
        <v>8353411.2180956248</v>
      </c>
      <c r="AN236" s="429">
        <f t="shared" si="103"/>
        <v>0.12014316739178996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1619.176391037</v>
      </c>
      <c r="V237" s="475">
        <f t="shared" si="87"/>
        <v>1703.565802224</v>
      </c>
      <c r="W237" s="460">
        <f t="shared" si="88"/>
        <v>2902.3406298750001</v>
      </c>
      <c r="X237" s="476">
        <f t="shared" si="89"/>
        <v>5879.4465051120005</v>
      </c>
      <c r="Y237" s="476">
        <f t="shared" si="90"/>
        <v>7703.5063860720002</v>
      </c>
      <c r="Z237" s="478">
        <f t="shared" si="91"/>
        <v>579.15164025599995</v>
      </c>
      <c r="AA237" s="465">
        <f t="shared" si="92"/>
        <v>20387.187354576003</v>
      </c>
      <c r="AB237" s="429">
        <f t="shared" si="93"/>
        <v>5.4602443534184142E-2</v>
      </c>
      <c r="AC237" s="454">
        <f t="shared" si="94"/>
        <v>100.70261754784735</v>
      </c>
      <c r="AD237" s="431"/>
      <c r="AF237" s="441" t="str">
        <f t="shared" si="95"/>
        <v>Has PMI - pay all personally</v>
      </c>
      <c r="AG237" s="475">
        <f t="shared" si="96"/>
        <v>346892.43597567803</v>
      </c>
      <c r="AH237" s="475">
        <f t="shared" si="97"/>
        <v>331327.83796012797</v>
      </c>
      <c r="AI237" s="475">
        <f t="shared" si="98"/>
        <v>801289.40286862501</v>
      </c>
      <c r="AJ237" s="460">
        <f t="shared" si="99"/>
        <v>916213.53879256803</v>
      </c>
      <c r="AK237" s="460">
        <f t="shared" si="100"/>
        <v>1240380.751813896</v>
      </c>
      <c r="AL237" s="476">
        <f t="shared" si="101"/>
        <v>133850.48388756</v>
      </c>
      <c r="AM237" s="465">
        <f t="shared" si="102"/>
        <v>3769954.4512984552</v>
      </c>
      <c r="AN237" s="429">
        <f t="shared" si="103"/>
        <v>5.422147394355524E-2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1451.0057935049999</v>
      </c>
      <c r="V238" s="475">
        <f t="shared" si="87"/>
        <v>1673.2519294919998</v>
      </c>
      <c r="W238" s="460">
        <f t="shared" si="88"/>
        <v>2651.9315468610002</v>
      </c>
      <c r="X238" s="476">
        <f t="shared" si="89"/>
        <v>5604.9013122309998</v>
      </c>
      <c r="Y238" s="476">
        <f t="shared" si="90"/>
        <v>7551.7962446970005</v>
      </c>
      <c r="Z238" s="478">
        <f t="shared" si="91"/>
        <v>679.46732728000006</v>
      </c>
      <c r="AA238" s="465">
        <f t="shared" si="92"/>
        <v>19612.354154066001</v>
      </c>
      <c r="AB238" s="429">
        <f t="shared" si="93"/>
        <v>5.252722907014664E-2</v>
      </c>
      <c r="AC238" s="454">
        <f t="shared" si="94"/>
        <v>101.03146729807231</v>
      </c>
      <c r="AD238" s="431"/>
      <c r="AF238" s="441" t="str">
        <f t="shared" si="95"/>
        <v>Has PMI - employer pays part or all</v>
      </c>
      <c r="AG238" s="475">
        <f t="shared" si="96"/>
        <v>310863.55823247001</v>
      </c>
      <c r="AH238" s="475">
        <f t="shared" si="97"/>
        <v>325432.06927342399</v>
      </c>
      <c r="AI238" s="475">
        <f t="shared" si="98"/>
        <v>732155.496759951</v>
      </c>
      <c r="AJ238" s="460">
        <f t="shared" si="99"/>
        <v>873430.255959859</v>
      </c>
      <c r="AK238" s="460">
        <f t="shared" si="100"/>
        <v>1215953.130184771</v>
      </c>
      <c r="AL238" s="476">
        <f t="shared" si="101"/>
        <v>157034.91835404999</v>
      </c>
      <c r="AM238" s="465">
        <f t="shared" si="102"/>
        <v>3614869.4287645249</v>
      </c>
      <c r="AN238" s="429">
        <f t="shared" si="103"/>
        <v>5.1990959326737272E-2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199.21133656800001</v>
      </c>
      <c r="V239" s="475">
        <f t="shared" si="87"/>
        <v>366.304883373</v>
      </c>
      <c r="W239" s="460">
        <f t="shared" si="88"/>
        <v>800.97113786099999</v>
      </c>
      <c r="X239" s="476">
        <f t="shared" si="89"/>
        <v>1486.8244992979999</v>
      </c>
      <c r="Y239" s="476">
        <f t="shared" si="90"/>
        <v>2084.728721382</v>
      </c>
      <c r="Z239" s="478">
        <f t="shared" si="91"/>
        <v>286.26761441600001</v>
      </c>
      <c r="AA239" s="465">
        <f t="shared" si="92"/>
        <v>5224.3081928979991</v>
      </c>
      <c r="AB239" s="429">
        <f t="shared" si="93"/>
        <v>1.3992121038896549E-2</v>
      </c>
      <c r="AC239" s="454">
        <f t="shared" si="94"/>
        <v>100.44065373091442</v>
      </c>
      <c r="AD239" s="431"/>
      <c r="AF239" s="441" t="str">
        <f t="shared" si="95"/>
        <v>Has PMI - is covered by a family member</v>
      </c>
      <c r="AG239" s="475">
        <f t="shared" si="96"/>
        <v>42679.047322192004</v>
      </c>
      <c r="AH239" s="475">
        <f t="shared" si="97"/>
        <v>71242.921690356001</v>
      </c>
      <c r="AI239" s="475">
        <f t="shared" si="98"/>
        <v>221135.20314095099</v>
      </c>
      <c r="AJ239" s="460">
        <f t="shared" si="99"/>
        <v>231696.765142922</v>
      </c>
      <c r="AK239" s="460">
        <f t="shared" si="100"/>
        <v>335672.776676226</v>
      </c>
      <c r="AL239" s="476">
        <f t="shared" si="101"/>
        <v>66160.666822910003</v>
      </c>
      <c r="AM239" s="465">
        <f t="shared" si="102"/>
        <v>968587.38079555694</v>
      </c>
      <c r="AN239" s="429">
        <f t="shared" si="103"/>
        <v>1.3930734736536212E-2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4189.445962965</v>
      </c>
      <c r="V240" s="475">
        <f t="shared" si="87"/>
        <v>6242.7420554070004</v>
      </c>
      <c r="W240" s="460">
        <f t="shared" si="88"/>
        <v>7680.5946269650003</v>
      </c>
      <c r="X240" s="476">
        <f t="shared" si="89"/>
        <v>15080.868340174</v>
      </c>
      <c r="Y240" s="476">
        <f t="shared" si="90"/>
        <v>17441.239750442997</v>
      </c>
      <c r="Z240" s="478">
        <f t="shared" si="91"/>
        <v>1728.7310271840001</v>
      </c>
      <c r="AA240" s="465">
        <f t="shared" si="92"/>
        <v>52363.621763137999</v>
      </c>
      <c r="AB240" s="429">
        <f t="shared" si="93"/>
        <v>0.14024404891366052</v>
      </c>
      <c r="AC240" s="454">
        <f t="shared" si="94"/>
        <v>99.600322388618395</v>
      </c>
      <c r="AD240" s="431"/>
      <c r="AF240" s="441" t="str">
        <f t="shared" si="95"/>
        <v>Other health insurance (personal accident, hospital cash, health scheme)</v>
      </c>
      <c r="AG240" s="475">
        <f t="shared" si="96"/>
        <v>897547.12551771</v>
      </c>
      <c r="AH240" s="475">
        <f t="shared" si="97"/>
        <v>1214155.7581518041</v>
      </c>
      <c r="AI240" s="475">
        <f t="shared" si="98"/>
        <v>2120488.2083678152</v>
      </c>
      <c r="AJ240" s="460">
        <f t="shared" si="99"/>
        <v>2350101.4488356863</v>
      </c>
      <c r="AK240" s="460">
        <f t="shared" si="100"/>
        <v>2808302.7377422489</v>
      </c>
      <c r="AL240" s="476">
        <f t="shared" si="101"/>
        <v>399535.23121808999</v>
      </c>
      <c r="AM240" s="465">
        <f t="shared" si="102"/>
        <v>9790130.5098333545</v>
      </c>
      <c r="AN240" s="429">
        <f t="shared" si="103"/>
        <v>0.14080682225752172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2540.6059735980002</v>
      </c>
      <c r="V243" s="475">
        <f t="shared" si="87"/>
        <v>2590.4844824430002</v>
      </c>
      <c r="W243" s="460">
        <f t="shared" si="88"/>
        <v>3281.0035564589998</v>
      </c>
      <c r="X243" s="476">
        <f t="shared" si="89"/>
        <v>4891.9508068380001</v>
      </c>
      <c r="Y243" s="476">
        <f t="shared" si="90"/>
        <v>5781.4821880559994</v>
      </c>
      <c r="Z243" s="478">
        <f t="shared" si="91"/>
        <v>990.77478897600008</v>
      </c>
      <c r="AA243" s="465">
        <f t="shared" si="92"/>
        <v>20076.301796369997</v>
      </c>
      <c r="AB243" s="429">
        <f t="shared" si="93"/>
        <v>5.3769807288570462E-2</v>
      </c>
      <c r="AC243" s="454">
        <f t="shared" si="94"/>
        <v>96.449494940930578</v>
      </c>
      <c r="AD243" s="431"/>
      <c r="AF243" s="441" t="str">
        <f t="shared" si="95"/>
        <v>In branch or other face to face</v>
      </c>
      <c r="AG243" s="475">
        <f t="shared" si="96"/>
        <v>544299.5586610121</v>
      </c>
      <c r="AH243" s="475">
        <f t="shared" si="97"/>
        <v>503825.341948396</v>
      </c>
      <c r="AI243" s="475">
        <f t="shared" si="98"/>
        <v>905832.12511416897</v>
      </c>
      <c r="AJ243" s="460">
        <f t="shared" si="99"/>
        <v>762328.8274559821</v>
      </c>
      <c r="AK243" s="460">
        <f t="shared" si="100"/>
        <v>930905.85814080795</v>
      </c>
      <c r="AL243" s="476">
        <f t="shared" si="101"/>
        <v>228982.66310601</v>
      </c>
      <c r="AM243" s="465">
        <f t="shared" si="102"/>
        <v>3876174.374426377</v>
      </c>
      <c r="AN243" s="429">
        <f t="shared" si="103"/>
        <v>5.574918491952828E-2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5134.8613064760002</v>
      </c>
      <c r="V244" s="475">
        <f t="shared" si="87"/>
        <v>6565.1095069560006</v>
      </c>
      <c r="W244" s="460">
        <f t="shared" si="88"/>
        <v>8352.7040053920009</v>
      </c>
      <c r="X244" s="476">
        <f t="shared" si="89"/>
        <v>15135.045856203998</v>
      </c>
      <c r="Y244" s="476">
        <f t="shared" si="90"/>
        <v>17392.058187210001</v>
      </c>
      <c r="Z244" s="478">
        <f t="shared" si="91"/>
        <v>1766.9968874880001</v>
      </c>
      <c r="AA244" s="465">
        <f t="shared" si="92"/>
        <v>54346.775749726003</v>
      </c>
      <c r="AB244" s="429">
        <f t="shared" si="93"/>
        <v>0.1455554757274215</v>
      </c>
      <c r="AC244" s="454">
        <f t="shared" si="94"/>
        <v>98.731733129576384</v>
      </c>
      <c r="AD244" s="431"/>
      <c r="AF244" s="441" t="str">
        <f t="shared" si="95"/>
        <v>Online</v>
      </c>
      <c r="AG244" s="475">
        <f t="shared" si="96"/>
        <v>1100092.9589023439</v>
      </c>
      <c r="AH244" s="475">
        <f t="shared" si="97"/>
        <v>1276853.2545508321</v>
      </c>
      <c r="AI244" s="475">
        <f t="shared" si="98"/>
        <v>2306046.759613872</v>
      </c>
      <c r="AJ244" s="460">
        <f t="shared" si="99"/>
        <v>2358544.109831356</v>
      </c>
      <c r="AK244" s="460">
        <f t="shared" si="100"/>
        <v>2800383.7640540302</v>
      </c>
      <c r="AL244" s="476">
        <f t="shared" si="101"/>
        <v>408379.03577988001</v>
      </c>
      <c r="AM244" s="465">
        <f t="shared" si="102"/>
        <v>10250299.882732315</v>
      </c>
      <c r="AN244" s="429">
        <f t="shared" si="103"/>
        <v>0.14742522096355104</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1822.5480899879999</v>
      </c>
      <c r="V245" s="450">
        <f t="shared" si="87"/>
        <v>2118.1562065950002</v>
      </c>
      <c r="W245" s="451">
        <f t="shared" si="88"/>
        <v>2566.0301890669998</v>
      </c>
      <c r="X245" s="456">
        <f t="shared" si="89"/>
        <v>3961.8719554300001</v>
      </c>
      <c r="Y245" s="456">
        <f t="shared" si="90"/>
        <v>3928.9804296029997</v>
      </c>
      <c r="Z245" s="487">
        <f t="shared" si="91"/>
        <v>721.16674722400012</v>
      </c>
      <c r="AA245" s="457">
        <f t="shared" si="92"/>
        <v>15118.753617907001</v>
      </c>
      <c r="AB245" s="522">
        <f t="shared" si="93"/>
        <v>4.0492142264230334E-2</v>
      </c>
      <c r="AC245" s="523">
        <f t="shared" si="94"/>
        <v>96.16803712884635</v>
      </c>
      <c r="AD245" s="431" t="str">
        <f>VLOOKUP(1,$S$245:$T$248,2,FALSE)</f>
        <v>By phone</v>
      </c>
      <c r="AF245" s="441" t="str">
        <f t="shared" si="95"/>
        <v>By phone</v>
      </c>
      <c r="AG245" s="475">
        <f t="shared" si="96"/>
        <v>390462.79955567198</v>
      </c>
      <c r="AH245" s="475">
        <f t="shared" si="97"/>
        <v>411961.84818734002</v>
      </c>
      <c r="AI245" s="475">
        <f t="shared" si="98"/>
        <v>708439.51835829695</v>
      </c>
      <c r="AJ245" s="460">
        <f t="shared" si="99"/>
        <v>617391.57272227004</v>
      </c>
      <c r="AK245" s="460">
        <f t="shared" si="100"/>
        <v>632625.12613012898</v>
      </c>
      <c r="AL245" s="476">
        <f t="shared" si="101"/>
        <v>166672.269177865</v>
      </c>
      <c r="AM245" s="465">
        <f t="shared" si="102"/>
        <v>2927553.1341315731</v>
      </c>
      <c r="AN245" s="429">
        <f t="shared" si="103"/>
        <v>4.2105613749793797E-2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570.88194066899996</v>
      </c>
      <c r="V246" s="459">
        <f t="shared" si="87"/>
        <v>537.92246336400001</v>
      </c>
      <c r="W246" s="460">
        <f t="shared" si="88"/>
        <v>716.23276135399999</v>
      </c>
      <c r="X246" s="464">
        <f t="shared" si="89"/>
        <v>953.53012617000002</v>
      </c>
      <c r="Y246" s="464">
        <f t="shared" si="90"/>
        <v>1211.735981799</v>
      </c>
      <c r="Z246" s="478">
        <f t="shared" si="91"/>
        <v>238.80523385599997</v>
      </c>
      <c r="AA246" s="465">
        <f t="shared" si="92"/>
        <v>4229.1085072120004</v>
      </c>
      <c r="AB246" s="429">
        <f t="shared" si="93"/>
        <v>1.1326705074555073E-2</v>
      </c>
      <c r="AC246" s="524">
        <f t="shared" si="94"/>
        <v>95.625606297035006</v>
      </c>
      <c r="AD246" s="431"/>
      <c r="AF246" s="441" t="str">
        <f t="shared" si="95"/>
        <v>By post</v>
      </c>
      <c r="AG246" s="475">
        <f t="shared" si="96"/>
        <v>122305.77727628598</v>
      </c>
      <c r="AH246" s="475">
        <f t="shared" si="97"/>
        <v>104620.95831220799</v>
      </c>
      <c r="AI246" s="475">
        <f t="shared" si="98"/>
        <v>197740.30510161398</v>
      </c>
      <c r="AJ246" s="460">
        <f t="shared" si="99"/>
        <v>148591.74422013</v>
      </c>
      <c r="AK246" s="460">
        <f t="shared" si="100"/>
        <v>195107.77466495702</v>
      </c>
      <c r="AL246" s="476">
        <f t="shared" si="101"/>
        <v>55191.410823559992</v>
      </c>
      <c r="AM246" s="465">
        <f t="shared" si="102"/>
        <v>823557.97039875493</v>
      </c>
      <c r="AN246" s="429">
        <f t="shared" si="103"/>
        <v>1.1844845238807414E-2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671.61021396299998</v>
      </c>
      <c r="V247" s="459">
        <f t="shared" si="87"/>
        <v>819.15928551599995</v>
      </c>
      <c r="W247" s="460">
        <f t="shared" si="88"/>
        <v>958.1506307090001</v>
      </c>
      <c r="X247" s="464">
        <f t="shared" si="89"/>
        <v>1289.197504991</v>
      </c>
      <c r="Y247" s="464">
        <f t="shared" si="90"/>
        <v>1891.683180405</v>
      </c>
      <c r="Z247" s="478">
        <f t="shared" si="91"/>
        <v>314.227552688</v>
      </c>
      <c r="AA247" s="465">
        <f t="shared" si="92"/>
        <v>5944.0283682720001</v>
      </c>
      <c r="AB247" s="429">
        <f t="shared" si="93"/>
        <v>1.5919727802536324E-2</v>
      </c>
      <c r="AC247" s="524">
        <f t="shared" si="94"/>
        <v>96.599282233554021</v>
      </c>
      <c r="AD247" s="431"/>
      <c r="AF247" s="441" t="str">
        <f t="shared" si="95"/>
        <v>Used price comparison site</v>
      </c>
      <c r="AG247" s="475">
        <f t="shared" si="96"/>
        <v>143885.807894322</v>
      </c>
      <c r="AH247" s="475">
        <f t="shared" si="97"/>
        <v>159318.92660715198</v>
      </c>
      <c r="AI247" s="475">
        <f t="shared" si="98"/>
        <v>264529.924170919</v>
      </c>
      <c r="AJ247" s="460">
        <f t="shared" si="99"/>
        <v>200899.89886349899</v>
      </c>
      <c r="AK247" s="460">
        <f t="shared" si="100"/>
        <v>304589.53207941499</v>
      </c>
      <c r="AL247" s="476">
        <f t="shared" si="101"/>
        <v>72622.620838130009</v>
      </c>
      <c r="AM247" s="465">
        <f t="shared" si="102"/>
        <v>1145846.7104534367</v>
      </c>
      <c r="AN247" s="429">
        <f t="shared" si="103"/>
        <v>1.6480171937557693E-2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6280.6588715520002</v>
      </c>
      <c r="V249" s="475">
        <f t="shared" si="87"/>
        <v>7425.5026868879995</v>
      </c>
      <c r="W249" s="460">
        <f t="shared" si="88"/>
        <v>9640.8009169699999</v>
      </c>
      <c r="X249" s="476">
        <f t="shared" si="89"/>
        <v>18053.874710595999</v>
      </c>
      <c r="Y249" s="476">
        <f t="shared" si="90"/>
        <v>21012.846989319001</v>
      </c>
      <c r="Z249" s="478">
        <f t="shared" si="91"/>
        <v>1774.4200424720002</v>
      </c>
      <c r="AA249" s="465">
        <f t="shared" si="92"/>
        <v>64188.104217797008</v>
      </c>
      <c r="AB249" s="429">
        <f t="shared" si="93"/>
        <v>0.17191323526694879</v>
      </c>
      <c r="AC249" s="454">
        <f t="shared" si="94"/>
        <v>99.12605839275885</v>
      </c>
      <c r="AD249" s="431"/>
      <c r="AF249" s="441" t="str">
        <f t="shared" si="95"/>
        <v>In branch or other face to face</v>
      </c>
      <c r="AG249" s="475">
        <f t="shared" si="96"/>
        <v>1345568.690073088</v>
      </c>
      <c r="AH249" s="475">
        <f t="shared" si="97"/>
        <v>1444191.793355936</v>
      </c>
      <c r="AI249" s="475">
        <f t="shared" si="98"/>
        <v>2661669.5264562699</v>
      </c>
      <c r="AJ249" s="460">
        <f t="shared" si="99"/>
        <v>2813394.8362538437</v>
      </c>
      <c r="AK249" s="460">
        <f t="shared" si="100"/>
        <v>3383385.388436317</v>
      </c>
      <c r="AL249" s="476">
        <f t="shared" si="101"/>
        <v>410094.63635409501</v>
      </c>
      <c r="AM249" s="465">
        <f t="shared" si="102"/>
        <v>12058304.87092955</v>
      </c>
      <c r="AN249" s="429">
        <f t="shared" si="103"/>
        <v>0.17342890260580263</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18452.328040665001</v>
      </c>
      <c r="V250" s="475">
        <f t="shared" si="87"/>
        <v>25484.919325866002</v>
      </c>
      <c r="W250" s="460">
        <f t="shared" si="88"/>
        <v>33550.243143622996</v>
      </c>
      <c r="X250" s="476">
        <f t="shared" si="89"/>
        <v>70931.651449621</v>
      </c>
      <c r="Y250" s="476">
        <f t="shared" si="90"/>
        <v>84704.958594144002</v>
      </c>
      <c r="Z250" s="478">
        <f t="shared" si="91"/>
        <v>3437.3494032080002</v>
      </c>
      <c r="AA250" s="465">
        <f t="shared" si="92"/>
        <v>236561.44995712701</v>
      </c>
      <c r="AB250" s="429">
        <f t="shared" si="93"/>
        <v>0.63357602934617208</v>
      </c>
      <c r="AC250" s="454">
        <f t="shared" si="94"/>
        <v>100.89920189422787</v>
      </c>
      <c r="AD250" s="431"/>
      <c r="AF250" s="441" t="str">
        <f t="shared" si="95"/>
        <v>Online</v>
      </c>
      <c r="AG250" s="475">
        <f t="shared" si="96"/>
        <v>3953227.73904151</v>
      </c>
      <c r="AH250" s="475">
        <f t="shared" si="97"/>
        <v>4956581.7826373521</v>
      </c>
      <c r="AI250" s="475">
        <f t="shared" si="98"/>
        <v>9262680.6164404936</v>
      </c>
      <c r="AJ250" s="460">
        <f t="shared" si="99"/>
        <v>11053513.17178457</v>
      </c>
      <c r="AK250" s="460">
        <f t="shared" si="100"/>
        <v>13638776.286773793</v>
      </c>
      <c r="AL250" s="476">
        <f t="shared" si="101"/>
        <v>794422.13218395505</v>
      </c>
      <c r="AM250" s="465">
        <f t="shared" si="102"/>
        <v>43659201.728861675</v>
      </c>
      <c r="AN250" s="429">
        <f t="shared" si="103"/>
        <v>0.62792967382472131</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6973.2502577549994</v>
      </c>
      <c r="V251" s="475">
        <f t="shared" si="87"/>
        <v>9919.3399931339991</v>
      </c>
      <c r="W251" s="460">
        <f t="shared" si="88"/>
        <v>12460.826306024999</v>
      </c>
      <c r="X251" s="476">
        <f t="shared" si="89"/>
        <v>26838.508019835001</v>
      </c>
      <c r="Y251" s="476">
        <f t="shared" si="90"/>
        <v>34143.326468162995</v>
      </c>
      <c r="Z251" s="478">
        <f t="shared" si="91"/>
        <v>1474.280941</v>
      </c>
      <c r="AA251" s="465">
        <f t="shared" si="92"/>
        <v>91809.531985912006</v>
      </c>
      <c r="AB251" s="429">
        <f t="shared" si="93"/>
        <v>0.24589094606203415</v>
      </c>
      <c r="AC251" s="454">
        <f t="shared" si="94"/>
        <v>101.25828623723037</v>
      </c>
      <c r="AD251" s="431"/>
      <c r="AF251" s="441" t="str">
        <f t="shared" si="95"/>
        <v>By phone</v>
      </c>
      <c r="AG251" s="475">
        <f t="shared" si="96"/>
        <v>1493949.5054219698</v>
      </c>
      <c r="AH251" s="475">
        <f t="shared" si="97"/>
        <v>1929220.1508306479</v>
      </c>
      <c r="AI251" s="475">
        <f t="shared" si="98"/>
        <v>3440233.0199382748</v>
      </c>
      <c r="AJ251" s="460">
        <f t="shared" si="99"/>
        <v>4182333.2157858154</v>
      </c>
      <c r="AK251" s="460">
        <f t="shared" si="100"/>
        <v>5497590.6855322085</v>
      </c>
      <c r="AL251" s="476">
        <f t="shared" si="101"/>
        <v>340728.06433187495</v>
      </c>
      <c r="AM251" s="465">
        <f t="shared" si="102"/>
        <v>16884054.641840789</v>
      </c>
      <c r="AN251" s="429">
        <f t="shared" si="103"/>
        <v>0.24283538187280285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1624.8403648169999</v>
      </c>
      <c r="V252" s="475">
        <f t="shared" si="87"/>
        <v>2041.57019352</v>
      </c>
      <c r="W252" s="460">
        <f t="shared" si="88"/>
        <v>2546.4224038709999</v>
      </c>
      <c r="X252" s="476">
        <f t="shared" si="89"/>
        <v>5069.1261432740002</v>
      </c>
      <c r="Y252" s="476">
        <f t="shared" si="90"/>
        <v>5402.2511143349993</v>
      </c>
      <c r="Z252" s="478">
        <f t="shared" si="91"/>
        <v>559.19907651999995</v>
      </c>
      <c r="AA252" s="465">
        <f t="shared" si="92"/>
        <v>17243.409296336999</v>
      </c>
      <c r="AB252" s="429">
        <f t="shared" si="93"/>
        <v>4.6182549169968529E-2</v>
      </c>
      <c r="AC252" s="454">
        <f t="shared" si="94"/>
        <v>99.190579572748675</v>
      </c>
      <c r="AD252" s="431"/>
      <c r="AF252" s="441" t="str">
        <f t="shared" si="95"/>
        <v>By post</v>
      </c>
      <c r="AG252" s="475">
        <f t="shared" si="96"/>
        <v>348105.88601899799</v>
      </c>
      <c r="AH252" s="475">
        <f t="shared" si="97"/>
        <v>397066.57493344002</v>
      </c>
      <c r="AI252" s="475">
        <f t="shared" si="98"/>
        <v>703026.12534386094</v>
      </c>
      <c r="AJ252" s="460">
        <f t="shared" si="99"/>
        <v>789938.6444415861</v>
      </c>
      <c r="AK252" s="460">
        <f t="shared" si="100"/>
        <v>869843.9337704049</v>
      </c>
      <c r="AL252" s="476">
        <f t="shared" si="101"/>
        <v>129239.15219957499</v>
      </c>
      <c r="AM252" s="465">
        <f t="shared" si="102"/>
        <v>3237220.3167078649</v>
      </c>
      <c r="AN252" s="429">
        <f t="shared" si="103"/>
        <v>4.6559410549766145E-2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8378.2360390140002</v>
      </c>
      <c r="V253" s="475">
        <f t="shared" si="87"/>
        <v>11609.518150659002</v>
      </c>
      <c r="W253" s="460">
        <f t="shared" si="88"/>
        <v>15375.434430349998</v>
      </c>
      <c r="X253" s="476">
        <f t="shared" si="89"/>
        <v>33200.540470309999</v>
      </c>
      <c r="Y253" s="476">
        <f t="shared" si="90"/>
        <v>38813.766771069</v>
      </c>
      <c r="Z253" s="478">
        <f t="shared" si="91"/>
        <v>1383.3742984319999</v>
      </c>
      <c r="AA253" s="465">
        <f t="shared" si="92"/>
        <v>108760.870159834</v>
      </c>
      <c r="AB253" s="429">
        <f t="shared" si="93"/>
        <v>0.29129124917263877</v>
      </c>
      <c r="AC253" s="454">
        <f t="shared" si="94"/>
        <v>101.05911609671894</v>
      </c>
      <c r="AD253" s="431"/>
      <c r="AF253" s="441" t="str">
        <f t="shared" si="95"/>
        <v>Used price comparison site</v>
      </c>
      <c r="AG253" s="475">
        <f t="shared" si="96"/>
        <v>1794953.7337877159</v>
      </c>
      <c r="AH253" s="475">
        <f t="shared" si="97"/>
        <v>2257944.2153599481</v>
      </c>
      <c r="AI253" s="475">
        <f t="shared" si="98"/>
        <v>4244909.28002185</v>
      </c>
      <c r="AJ253" s="460">
        <f t="shared" si="99"/>
        <v>5173749.7139705895</v>
      </c>
      <c r="AK253" s="460">
        <f t="shared" si="100"/>
        <v>6249602.0377515666</v>
      </c>
      <c r="AL253" s="476">
        <f t="shared" si="101"/>
        <v>319718.19877932</v>
      </c>
      <c r="AM253" s="465">
        <f t="shared" si="102"/>
        <v>20040877.17967099</v>
      </c>
      <c r="AN253" s="429">
        <f t="shared" si="103"/>
        <v>0.28823846914894602</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3630.2356485</v>
      </c>
      <c r="V255" s="475">
        <f t="shared" si="87"/>
        <v>5116.8774446790003</v>
      </c>
      <c r="W255" s="460">
        <f t="shared" si="88"/>
        <v>6525.8885892320004</v>
      </c>
      <c r="X255" s="476">
        <f t="shared" si="89"/>
        <v>12235.939886001001</v>
      </c>
      <c r="Y255" s="476">
        <f t="shared" si="90"/>
        <v>13863.677173947</v>
      </c>
      <c r="Z255" s="478">
        <f t="shared" si="91"/>
        <v>1208.128607784</v>
      </c>
      <c r="AA255" s="465">
        <f t="shared" si="92"/>
        <v>42580.747350142999</v>
      </c>
      <c r="AB255" s="429">
        <f t="shared" si="93"/>
        <v>0.11404284526318849</v>
      </c>
      <c r="AC255" s="454">
        <f t="shared" si="94"/>
        <v>99.20427576374523</v>
      </c>
      <c r="AD255" s="431"/>
      <c r="AF255" s="441" t="str">
        <f t="shared" si="95"/>
        <v>In branch or other face to face</v>
      </c>
      <c r="AG255" s="475">
        <f t="shared" si="96"/>
        <v>777741.87805900001</v>
      </c>
      <c r="AH255" s="475">
        <f t="shared" si="97"/>
        <v>995185.47427938809</v>
      </c>
      <c r="AI255" s="475">
        <f t="shared" si="98"/>
        <v>1801692.508807312</v>
      </c>
      <c r="AJ255" s="460">
        <f t="shared" si="99"/>
        <v>1906766.8654963889</v>
      </c>
      <c r="AK255" s="460">
        <f t="shared" si="100"/>
        <v>2232261.1878425209</v>
      </c>
      <c r="AL255" s="476">
        <f t="shared" si="101"/>
        <v>279216.33560221503</v>
      </c>
      <c r="AM255" s="465">
        <f t="shared" si="102"/>
        <v>7992864.2500868253</v>
      </c>
      <c r="AN255" s="429">
        <f t="shared" si="103"/>
        <v>0.11495759067359282</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5001.2363046959999</v>
      </c>
      <c r="V256" s="475">
        <f t="shared" si="87"/>
        <v>6590.9559856139995</v>
      </c>
      <c r="W256" s="460">
        <f t="shared" si="88"/>
        <v>8700.5994475450007</v>
      </c>
      <c r="X256" s="476">
        <f t="shared" si="89"/>
        <v>17060.342549828001</v>
      </c>
      <c r="Y256" s="476">
        <f t="shared" si="90"/>
        <v>19587.937082319</v>
      </c>
      <c r="Z256" s="478">
        <f t="shared" si="91"/>
        <v>1714.115459392</v>
      </c>
      <c r="AA256" s="465">
        <f t="shared" si="92"/>
        <v>58655.186829393999</v>
      </c>
      <c r="AB256" s="429">
        <f t="shared" si="93"/>
        <v>0.15709457470209306</v>
      </c>
      <c r="AC256" s="454">
        <f t="shared" si="94"/>
        <v>99.62129166789164</v>
      </c>
      <c r="AD256" s="431"/>
      <c r="AF256" s="441" t="str">
        <f t="shared" si="95"/>
        <v>Online</v>
      </c>
      <c r="AG256" s="475">
        <f t="shared" si="96"/>
        <v>1071465.131427024</v>
      </c>
      <c r="AH256" s="475">
        <f t="shared" si="97"/>
        <v>1281880.156289208</v>
      </c>
      <c r="AI256" s="475">
        <f t="shared" si="98"/>
        <v>2402095.0760085951</v>
      </c>
      <c r="AJ256" s="460">
        <f t="shared" si="99"/>
        <v>2658569.4430590919</v>
      </c>
      <c r="AK256" s="460">
        <f t="shared" si="100"/>
        <v>3153953.3956353171</v>
      </c>
      <c r="AL256" s="476">
        <f t="shared" si="101"/>
        <v>396157.35798892</v>
      </c>
      <c r="AM256" s="465">
        <f t="shared" si="102"/>
        <v>10964120.560408156</v>
      </c>
      <c r="AN256" s="429">
        <f t="shared" si="103"/>
        <v>0.15769176656110884</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2888.4793963679999</v>
      </c>
      <c r="V257" s="475">
        <f t="shared" si="87"/>
        <v>4041.498779175</v>
      </c>
      <c r="W257" s="460">
        <f t="shared" si="88"/>
        <v>5356.5928966649999</v>
      </c>
      <c r="X257" s="476">
        <f t="shared" si="89"/>
        <v>10500.688191527001</v>
      </c>
      <c r="Y257" s="476">
        <f t="shared" si="90"/>
        <v>12508.584820397999</v>
      </c>
      <c r="Z257" s="478">
        <f t="shared" si="91"/>
        <v>834.16651197600004</v>
      </c>
      <c r="AA257" s="465">
        <f t="shared" si="92"/>
        <v>36130.010596109001</v>
      </c>
      <c r="AB257" s="429">
        <f t="shared" si="93"/>
        <v>9.6766014318336799E-2</v>
      </c>
      <c r="AC257" s="454">
        <f t="shared" si="94"/>
        <v>100.01603464811488</v>
      </c>
      <c r="AD257" s="431"/>
      <c r="AF257" s="441" t="str">
        <f t="shared" si="95"/>
        <v>By phone</v>
      </c>
      <c r="AG257" s="475">
        <f t="shared" si="96"/>
        <v>618827.97922339197</v>
      </c>
      <c r="AH257" s="475">
        <f t="shared" si="97"/>
        <v>786034.2411631</v>
      </c>
      <c r="AI257" s="475">
        <f t="shared" si="98"/>
        <v>1478868.841030515</v>
      </c>
      <c r="AJ257" s="460">
        <f t="shared" si="99"/>
        <v>1636356.871238003</v>
      </c>
      <c r="AK257" s="460">
        <f t="shared" si="100"/>
        <v>2014070.8744923139</v>
      </c>
      <c r="AL257" s="476">
        <f t="shared" si="101"/>
        <v>192788.181039135</v>
      </c>
      <c r="AM257" s="465">
        <f t="shared" si="102"/>
        <v>6726946.9881864591</v>
      </c>
      <c r="AN257" s="429">
        <f t="shared" si="103"/>
        <v>9.6750500715997598E-2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658.54363232699995</v>
      </c>
      <c r="V258" s="475">
        <f t="shared" si="87"/>
        <v>767.61691749600004</v>
      </c>
      <c r="W258" s="460">
        <f t="shared" si="88"/>
        <v>1192.7987671010001</v>
      </c>
      <c r="X258" s="476">
        <f t="shared" si="89"/>
        <v>2274.0470426920001</v>
      </c>
      <c r="Y258" s="476">
        <f t="shared" si="90"/>
        <v>2392.064442801</v>
      </c>
      <c r="Z258" s="478">
        <f t="shared" si="91"/>
        <v>266.55457662399999</v>
      </c>
      <c r="AA258" s="465">
        <f t="shared" si="92"/>
        <v>7551.6253790410001</v>
      </c>
      <c r="AB258" s="429">
        <f t="shared" si="93"/>
        <v>2.022531069043455E-2</v>
      </c>
      <c r="AC258" s="454">
        <f t="shared" si="94"/>
        <v>98.973346653596153</v>
      </c>
      <c r="AD258" s="431"/>
      <c r="AF258" s="441" t="str">
        <f t="shared" si="95"/>
        <v>By post</v>
      </c>
      <c r="AG258" s="475">
        <f t="shared" si="96"/>
        <v>141086.42275093799</v>
      </c>
      <c r="AH258" s="475">
        <f t="shared" si="97"/>
        <v>149294.41135971202</v>
      </c>
      <c r="AI258" s="475">
        <f t="shared" si="98"/>
        <v>329312.487305791</v>
      </c>
      <c r="AJ258" s="460">
        <f t="shared" si="99"/>
        <v>354372.25027118804</v>
      </c>
      <c r="AK258" s="460">
        <f t="shared" si="100"/>
        <v>385158.46463284304</v>
      </c>
      <c r="AL258" s="476">
        <f t="shared" si="101"/>
        <v>61604.69311249</v>
      </c>
      <c r="AM258" s="465">
        <f t="shared" si="102"/>
        <v>1420828.7294329621</v>
      </c>
      <c r="AN258" s="429">
        <f t="shared" si="103"/>
        <v>2.0435108414816518E-2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760.57747549200008</v>
      </c>
      <c r="V259" s="475">
        <f t="shared" si="87"/>
        <v>744.69097860300008</v>
      </c>
      <c r="W259" s="460">
        <f t="shared" si="88"/>
        <v>963.13823491699986</v>
      </c>
      <c r="X259" s="476">
        <f t="shared" si="89"/>
        <v>1588.846429621</v>
      </c>
      <c r="Y259" s="476">
        <f t="shared" si="90"/>
        <v>1826.4410292150001</v>
      </c>
      <c r="Z259" s="478">
        <f t="shared" si="91"/>
        <v>233.83050471200002</v>
      </c>
      <c r="AA259" s="465">
        <f t="shared" si="92"/>
        <v>6117.5246525600005</v>
      </c>
      <c r="AB259" s="429">
        <f t="shared" si="93"/>
        <v>1.638439813206562E-2</v>
      </c>
      <c r="AC259" s="454">
        <f t="shared" si="94"/>
        <v>97.415589656343144</v>
      </c>
      <c r="AD259" s="431"/>
      <c r="AF259" s="441" t="str">
        <f t="shared" si="95"/>
        <v>Used price comparison site</v>
      </c>
      <c r="AG259" s="475">
        <f t="shared" si="96"/>
        <v>162946.158727448</v>
      </c>
      <c r="AH259" s="475">
        <f t="shared" si="97"/>
        <v>144835.527671916</v>
      </c>
      <c r="AI259" s="475">
        <f t="shared" si="98"/>
        <v>265906.921190647</v>
      </c>
      <c r="AJ259" s="460">
        <f t="shared" si="99"/>
        <v>247595.17900456898</v>
      </c>
      <c r="AK259" s="460">
        <f t="shared" si="100"/>
        <v>294084.56142224499</v>
      </c>
      <c r="AL259" s="476">
        <f t="shared" si="101"/>
        <v>54041.677563995006</v>
      </c>
      <c r="AM259" s="465">
        <f t="shared" si="102"/>
        <v>1169410.0255808202</v>
      </c>
      <c r="AN259" s="429">
        <f t="shared" si="103"/>
        <v>1.6819071967706108E-2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158.35506475499997</v>
      </c>
      <c r="V260" s="475">
        <f t="shared" si="87"/>
        <v>246.44570164500001</v>
      </c>
      <c r="W260" s="460">
        <f t="shared" si="88"/>
        <v>365.291330475</v>
      </c>
      <c r="X260" s="476">
        <f t="shared" si="89"/>
        <v>702.51250526599995</v>
      </c>
      <c r="Y260" s="476">
        <f t="shared" si="90"/>
        <v>811.549927035</v>
      </c>
      <c r="Z260" s="478">
        <f t="shared" si="91"/>
        <v>38.037589799999999</v>
      </c>
      <c r="AA260" s="465">
        <f t="shared" si="92"/>
        <v>2322.1921189760001</v>
      </c>
      <c r="AB260" s="429">
        <f t="shared" si="93"/>
        <v>6.2194633250110482E-3</v>
      </c>
      <c r="AC260" s="454">
        <f t="shared" si="94"/>
        <v>100.18203492961955</v>
      </c>
      <c r="AD260" s="431"/>
      <c r="AF260" s="441" t="str">
        <f t="shared" si="95"/>
        <v>Used IFA</v>
      </c>
      <c r="AG260" s="475">
        <f t="shared" si="96"/>
        <v>33925.997479969999</v>
      </c>
      <c r="AH260" s="475">
        <f t="shared" si="97"/>
        <v>47931.416205940004</v>
      </c>
      <c r="AI260" s="475">
        <f t="shared" si="98"/>
        <v>100851.040383225</v>
      </c>
      <c r="AJ260" s="460">
        <f t="shared" si="99"/>
        <v>109474.840520474</v>
      </c>
      <c r="AK260" s="460">
        <f t="shared" si="100"/>
        <v>130671.782196505</v>
      </c>
      <c r="AL260" s="476">
        <f t="shared" si="101"/>
        <v>8791.047882375</v>
      </c>
      <c r="AM260" s="465">
        <f t="shared" si="102"/>
        <v>431646.12466848904</v>
      </c>
      <c r="AN260" s="429">
        <f t="shared" si="103"/>
        <v>6.2081623011355095E-3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17585.633995785</v>
      </c>
      <c r="V262" s="475">
        <f t="shared" si="87"/>
        <v>21868.447655340002</v>
      </c>
      <c r="W262" s="460">
        <f t="shared" si="88"/>
        <v>27804.405716970003</v>
      </c>
      <c r="X262" s="476">
        <f t="shared" si="89"/>
        <v>53397.900156607</v>
      </c>
      <c r="Y262" s="476">
        <f t="shared" si="90"/>
        <v>59999.748209900994</v>
      </c>
      <c r="Z262" s="478">
        <f t="shared" si="91"/>
        <v>2963.1158785760003</v>
      </c>
      <c r="AA262" s="465">
        <f t="shared" si="92"/>
        <v>183619.25161317899</v>
      </c>
      <c r="AB262" s="429">
        <f t="shared" si="93"/>
        <v>0.4917823946787519</v>
      </c>
      <c r="AC262" s="454">
        <f t="shared" si="94"/>
        <v>99.502624746840723</v>
      </c>
      <c r="AD262" s="431"/>
      <c r="AF262" s="441" t="str">
        <f t="shared" si="95"/>
        <v>In branch</v>
      </c>
      <c r="AG262" s="475">
        <f t="shared" si="96"/>
        <v>3767547.1608547899</v>
      </c>
      <c r="AH262" s="475">
        <f t="shared" si="97"/>
        <v>4253211.39443448</v>
      </c>
      <c r="AI262" s="475">
        <f t="shared" si="98"/>
        <v>7676347.6432562703</v>
      </c>
      <c r="AJ262" s="460">
        <f t="shared" si="99"/>
        <v>8321170.883014123</v>
      </c>
      <c r="AK262" s="460">
        <f t="shared" si="100"/>
        <v>9660864.6846581418</v>
      </c>
      <c r="AL262" s="476">
        <f t="shared" si="101"/>
        <v>684819.77187701</v>
      </c>
      <c r="AM262" s="465">
        <f t="shared" si="102"/>
        <v>34363961.538094819</v>
      </c>
      <c r="AN262" s="429">
        <f t="shared" si="103"/>
        <v>0.49424062523975415</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25651.356174396002</v>
      </c>
      <c r="V263" s="475">
        <f t="shared" si="87"/>
        <v>34309.682639232</v>
      </c>
      <c r="W263" s="460">
        <f t="shared" si="88"/>
        <v>43110.969721925001</v>
      </c>
      <c r="X263" s="476">
        <f t="shared" si="89"/>
        <v>86926.262487576008</v>
      </c>
      <c r="Y263" s="476">
        <f t="shared" si="90"/>
        <v>103949.70336498599</v>
      </c>
      <c r="Z263" s="478">
        <f t="shared" si="91"/>
        <v>4407.6221537040001</v>
      </c>
      <c r="AA263" s="465">
        <f t="shared" si="92"/>
        <v>298355.59654181899</v>
      </c>
      <c r="AB263" s="429">
        <f t="shared" si="93"/>
        <v>0.79907759368414866</v>
      </c>
      <c r="AC263" s="454">
        <f t="shared" si="94"/>
        <v>100.33601617004904</v>
      </c>
      <c r="AD263" s="431"/>
      <c r="AF263" s="441" t="str">
        <f t="shared" si="95"/>
        <v>Online</v>
      </c>
      <c r="AG263" s="475">
        <f t="shared" si="96"/>
        <v>5495547.9085988244</v>
      </c>
      <c r="AH263" s="475">
        <f t="shared" si="97"/>
        <v>6672916.8636247041</v>
      </c>
      <c r="AI263" s="475">
        <f t="shared" si="98"/>
        <v>11902242.910425175</v>
      </c>
      <c r="AJ263" s="460">
        <f t="shared" si="99"/>
        <v>13546006.158659065</v>
      </c>
      <c r="AK263" s="460">
        <f t="shared" si="100"/>
        <v>16737470.542480798</v>
      </c>
      <c r="AL263" s="476">
        <f t="shared" si="101"/>
        <v>1018666.471886415</v>
      </c>
      <c r="AM263" s="465">
        <f t="shared" si="102"/>
        <v>55372850.855674982</v>
      </c>
      <c r="AN263" s="429">
        <f t="shared" si="103"/>
        <v>0.79640155567854665</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28250.944487604</v>
      </c>
      <c r="V264" s="475">
        <f t="shared" si="87"/>
        <v>37133.536343474996</v>
      </c>
      <c r="W264" s="460">
        <f t="shared" si="88"/>
        <v>45353.417246892001</v>
      </c>
      <c r="X264" s="476">
        <f t="shared" si="89"/>
        <v>87956.286361713996</v>
      </c>
      <c r="Y264" s="476">
        <f t="shared" si="90"/>
        <v>102687.34663441801</v>
      </c>
      <c r="Z264" s="478">
        <f t="shared" si="91"/>
        <v>4597.3706993760006</v>
      </c>
      <c r="AA264" s="465">
        <f t="shared" si="92"/>
        <v>305978.90177347895</v>
      </c>
      <c r="AB264" s="429">
        <f t="shared" si="93"/>
        <v>0.81949488255367642</v>
      </c>
      <c r="AC264" s="454">
        <f t="shared" si="94"/>
        <v>99.788598228156289</v>
      </c>
      <c r="AD264" s="431"/>
      <c r="AF264" s="441" t="str">
        <f t="shared" si="95"/>
        <v>Online mobile</v>
      </c>
      <c r="AG264" s="475">
        <f t="shared" si="96"/>
        <v>6052483.8468291759</v>
      </c>
      <c r="AH264" s="475">
        <f t="shared" si="97"/>
        <v>7222130.3670426998</v>
      </c>
      <c r="AI264" s="475">
        <f t="shared" si="98"/>
        <v>12521346.477990372</v>
      </c>
      <c r="AJ264" s="460">
        <f t="shared" si="99"/>
        <v>13706518.175894747</v>
      </c>
      <c r="AK264" s="460">
        <f t="shared" si="100"/>
        <v>16534212.063543174</v>
      </c>
      <c r="AL264" s="476">
        <f t="shared" si="101"/>
        <v>1062520.1587100101</v>
      </c>
      <c r="AM264" s="465">
        <f t="shared" si="102"/>
        <v>57099211.090010174</v>
      </c>
      <c r="AN264" s="429">
        <f t="shared" si="103"/>
        <v>0.82123097939504697</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16904.709487503002</v>
      </c>
      <c r="V265" s="475">
        <f t="shared" ref="V265:V328" si="109">IFERROR(V$5*I265,"")</f>
        <v>20752.922404928999</v>
      </c>
      <c r="W265" s="460">
        <f t="shared" ref="W265:W328" si="110">IFERROR(W$5*K265,"")</f>
        <v>27410.411925769997</v>
      </c>
      <c r="X265" s="476">
        <f t="shared" ref="X265:X328" si="111">IFERROR(X$5*M265,"")</f>
        <v>58610.035418770996</v>
      </c>
      <c r="Y265" s="476">
        <f t="shared" ref="Y265:Y328" si="112">IFERROR(Y$5*O265,"")</f>
        <v>72251.659115874005</v>
      </c>
      <c r="Z265" s="478">
        <f t="shared" ref="Z265:Z328" si="113">IFERROR(Z$5*Q265,"")</f>
        <v>3353.4547470479997</v>
      </c>
      <c r="AA265" s="465">
        <f t="shared" ref="AA265:AA328" si="114">IFERROR(SUM(U265:Z265),"")</f>
        <v>199283.193099895</v>
      </c>
      <c r="AB265" s="429">
        <f t="shared" ref="AB265:AB328" si="115">IF(OR(AA265="", AA265=0), "", AA265/$AA$5)</f>
        <v>0.5337346986271041</v>
      </c>
      <c r="AC265" s="454">
        <f t="shared" ref="AC265:AC328" si="116">IF(OR(AB265="", AB265=0), "", IF(AN265&gt;0, AB265/AN265*100, ""))</f>
        <v>100.93128936059324</v>
      </c>
      <c r="AD265" s="431"/>
      <c r="AF265" s="441" t="str">
        <f t="shared" ref="AF265:AF328" si="117">T265</f>
        <v>Online at home or work</v>
      </c>
      <c r="AG265" s="475">
        <f t="shared" ref="AG265:AG328" si="118">IFERROR(AG$5*G265,"")</f>
        <v>3621665.8580510821</v>
      </c>
      <c r="AH265" s="475">
        <f t="shared" ref="AH265:AH328" si="119">IFERROR(AH$5*I265,"")</f>
        <v>4036252.0207923879</v>
      </c>
      <c r="AI265" s="475">
        <f t="shared" ref="AI265:AI328" si="120">IFERROR(AI$5*K265,"")</f>
        <v>7567572.3167370697</v>
      </c>
      <c r="AJ265" s="460">
        <f t="shared" ref="AJ265:AJ328" si="121">IFERROR(AJ$5*M265,"")</f>
        <v>9133395.110083919</v>
      </c>
      <c r="AK265" s="460">
        <f t="shared" ref="AK265:AK328" si="122">IFERROR(AK$5*O265,"")</f>
        <v>11633607.186460182</v>
      </c>
      <c r="AL265" s="476">
        <f t="shared" ref="AL265:AL328" si="123">IFERROR(AL$5*Q265,"")</f>
        <v>775032.84008485498</v>
      </c>
      <c r="AM265" s="465">
        <f t="shared" ref="AM265:AM328" si="124">IFERROR(SUM(AG265:AL265),"")</f>
        <v>36767525.332209498</v>
      </c>
      <c r="AN265" s="429">
        <f t="shared" ref="AN265:AN328" si="125">IF(AM265="","",AM265/$AM$5)</f>
        <v>0.52880994784506441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4828.1167138949995</v>
      </c>
      <c r="V266" s="475">
        <f t="shared" si="109"/>
        <v>6010.4724271019995</v>
      </c>
      <c r="W266" s="460">
        <f t="shared" si="110"/>
        <v>7434.6317163029989</v>
      </c>
      <c r="X266" s="476">
        <f t="shared" si="111"/>
        <v>13450.526615000999</v>
      </c>
      <c r="Y266" s="476">
        <f t="shared" si="112"/>
        <v>15893.507258514001</v>
      </c>
      <c r="Z266" s="478">
        <f t="shared" si="113"/>
        <v>1368.987945696</v>
      </c>
      <c r="AA266" s="465">
        <f t="shared" si="114"/>
        <v>48986.242676510992</v>
      </c>
      <c r="AB266" s="429">
        <f t="shared" si="115"/>
        <v>0.13119850733581787</v>
      </c>
      <c r="AC266" s="454">
        <f t="shared" si="116"/>
        <v>98.857854393771248</v>
      </c>
      <c r="AD266" s="431"/>
      <c r="AF266" s="441" t="str">
        <f t="shared" si="117"/>
        <v>By phone</v>
      </c>
      <c r="AG266" s="475">
        <f t="shared" si="118"/>
        <v>1034375.9811031299</v>
      </c>
      <c r="AH266" s="475">
        <f t="shared" si="119"/>
        <v>1168981.457476344</v>
      </c>
      <c r="AI266" s="475">
        <f t="shared" si="120"/>
        <v>2052581.8186823728</v>
      </c>
      <c r="AJ266" s="460">
        <f t="shared" si="121"/>
        <v>2096039.9210773888</v>
      </c>
      <c r="AK266" s="460">
        <f t="shared" si="122"/>
        <v>2559094.455729702</v>
      </c>
      <c r="AL266" s="476">
        <f t="shared" si="123"/>
        <v>316393.30052946002</v>
      </c>
      <c r="AM266" s="465">
        <f t="shared" si="124"/>
        <v>9227466.9345983975</v>
      </c>
      <c r="AN266" s="429">
        <f t="shared" si="125"/>
        <v>0.13271429785763619</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4093.1834325030004</v>
      </c>
      <c r="V267" s="475">
        <f t="shared" si="109"/>
        <v>5064.0459651210003</v>
      </c>
      <c r="W267" s="460">
        <f t="shared" si="110"/>
        <v>6247.1780679040003</v>
      </c>
      <c r="X267" s="476">
        <f t="shared" si="111"/>
        <v>12947.703942645001</v>
      </c>
      <c r="Y267" s="476">
        <f t="shared" si="112"/>
        <v>15879.184380972001</v>
      </c>
      <c r="Z267" s="478">
        <f t="shared" si="113"/>
        <v>711.04014867199999</v>
      </c>
      <c r="AA267" s="465">
        <f t="shared" si="114"/>
        <v>44942.335937817006</v>
      </c>
      <c r="AB267" s="429">
        <f t="shared" si="115"/>
        <v>0.12036782306747106</v>
      </c>
      <c r="AC267" s="454">
        <f t="shared" si="116"/>
        <v>100.52428373943982</v>
      </c>
      <c r="AD267" s="431"/>
      <c r="AF267" s="441" t="str">
        <f t="shared" si="117"/>
        <v>By post</v>
      </c>
      <c r="AG267" s="475">
        <f t="shared" si="118"/>
        <v>876923.83588108199</v>
      </c>
      <c r="AH267" s="475">
        <f t="shared" si="119"/>
        <v>984910.23872621206</v>
      </c>
      <c r="AI267" s="475">
        <f t="shared" si="120"/>
        <v>1724745.032377664</v>
      </c>
      <c r="AJ267" s="460">
        <f t="shared" si="121"/>
        <v>2017683.4057789051</v>
      </c>
      <c r="AK267" s="460">
        <f t="shared" si="122"/>
        <v>2556788.256354596</v>
      </c>
      <c r="AL267" s="476">
        <f t="shared" si="123"/>
        <v>164331.86293171998</v>
      </c>
      <c r="AM267" s="465">
        <f t="shared" si="124"/>
        <v>8325382.6320501799</v>
      </c>
      <c r="AN267" s="429">
        <f t="shared" si="125"/>
        <v>0.11974004547942459</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4346.0196590969999</v>
      </c>
      <c r="V269" s="475">
        <f t="shared" si="109"/>
        <v>5206.3171909319999</v>
      </c>
      <c r="W269" s="460">
        <f t="shared" si="110"/>
        <v>6892.9995935240004</v>
      </c>
      <c r="X269" s="476">
        <f t="shared" si="111"/>
        <v>14655.450004108001</v>
      </c>
      <c r="Y269" s="476">
        <f t="shared" si="112"/>
        <v>15727.467038616</v>
      </c>
      <c r="Z269" s="478">
        <f t="shared" si="113"/>
        <v>921.373355672</v>
      </c>
      <c r="AA269" s="465">
        <f t="shared" si="114"/>
        <v>47749.626841949008</v>
      </c>
      <c r="AB269" s="429">
        <f t="shared" si="115"/>
        <v>0.12788651313545096</v>
      </c>
      <c r="AC269" s="454">
        <f t="shared" si="116"/>
        <v>100.17991756448887</v>
      </c>
      <c r="AD269" s="431"/>
      <c r="AF269" s="441" t="str">
        <f t="shared" si="117"/>
        <v>In branch</v>
      </c>
      <c r="AG269" s="475">
        <f t="shared" si="118"/>
        <v>931091.482489318</v>
      </c>
      <c r="AH269" s="475">
        <f t="shared" si="119"/>
        <v>1012580.6800971039</v>
      </c>
      <c r="AI269" s="475">
        <f t="shared" si="120"/>
        <v>1903045.9317610841</v>
      </c>
      <c r="AJ269" s="460">
        <f t="shared" si="121"/>
        <v>2283807.1065340121</v>
      </c>
      <c r="AK269" s="460">
        <f t="shared" si="122"/>
        <v>2532359.4752588877</v>
      </c>
      <c r="AL269" s="476">
        <f t="shared" si="123"/>
        <v>212942.968517345</v>
      </c>
      <c r="AM269" s="465">
        <f t="shared" si="124"/>
        <v>8875827.6446577497</v>
      </c>
      <c r="AN269" s="429">
        <f t="shared" si="125"/>
        <v>0.12765683606509909</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13594.139098830001</v>
      </c>
      <c r="V270" s="475">
        <f t="shared" si="109"/>
        <v>19575.227282754</v>
      </c>
      <c r="W270" s="460">
        <f t="shared" si="110"/>
        <v>26570.993422847998</v>
      </c>
      <c r="X270" s="476">
        <f t="shared" si="111"/>
        <v>58885.749528275002</v>
      </c>
      <c r="Y270" s="476">
        <f t="shared" si="112"/>
        <v>72548.965007756997</v>
      </c>
      <c r="Z270" s="478">
        <f t="shared" si="113"/>
        <v>2968.660557184</v>
      </c>
      <c r="AA270" s="465">
        <f t="shared" si="114"/>
        <v>194143.73489764798</v>
      </c>
      <c r="AB270" s="429">
        <f t="shared" si="115"/>
        <v>0.51996982898600064</v>
      </c>
      <c r="AC270" s="454">
        <f t="shared" si="116"/>
        <v>101.55483085969695</v>
      </c>
      <c r="AD270" s="431"/>
      <c r="AF270" s="441" t="str">
        <f t="shared" si="117"/>
        <v>Online</v>
      </c>
      <c r="AG270" s="475">
        <f t="shared" si="118"/>
        <v>2912409.0822280203</v>
      </c>
      <c r="AH270" s="475">
        <f t="shared" si="119"/>
        <v>3807201.1804332882</v>
      </c>
      <c r="AI270" s="475">
        <f t="shared" si="120"/>
        <v>7335822.416659968</v>
      </c>
      <c r="AJ270" s="460">
        <f t="shared" si="121"/>
        <v>9176360.5490489751</v>
      </c>
      <c r="AK270" s="460">
        <f t="shared" si="122"/>
        <v>11681477.920540351</v>
      </c>
      <c r="AL270" s="476">
        <f t="shared" si="123"/>
        <v>686101.22886183998</v>
      </c>
      <c r="AM270" s="465">
        <f t="shared" si="124"/>
        <v>35599372.377772436</v>
      </c>
      <c r="AN270" s="429">
        <f t="shared" si="125"/>
        <v>0.5120089557377776</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13461.839561187</v>
      </c>
      <c r="V271" s="475">
        <f t="shared" si="109"/>
        <v>20220.095630592001</v>
      </c>
      <c r="W271" s="460">
        <f t="shared" si="110"/>
        <v>26545.824989093999</v>
      </c>
      <c r="X271" s="476">
        <f t="shared" si="111"/>
        <v>56303.885538250994</v>
      </c>
      <c r="Y271" s="476">
        <f t="shared" si="112"/>
        <v>68612.460690006003</v>
      </c>
      <c r="Z271" s="478">
        <f t="shared" si="113"/>
        <v>3300.3253655680001</v>
      </c>
      <c r="AA271" s="465">
        <f t="shared" si="114"/>
        <v>188444.43177469799</v>
      </c>
      <c r="AB271" s="429">
        <f t="shared" si="115"/>
        <v>0.50470554208154805</v>
      </c>
      <c r="AC271" s="454">
        <f t="shared" si="116"/>
        <v>101.04117030947255</v>
      </c>
      <c r="AD271" s="431"/>
      <c r="AF271" s="441" t="str">
        <f t="shared" si="117"/>
        <v>Online mobile</v>
      </c>
      <c r="AG271" s="475">
        <f t="shared" si="118"/>
        <v>2884065.2222597781</v>
      </c>
      <c r="AH271" s="475">
        <f t="shared" si="119"/>
        <v>3932622.1270026243</v>
      </c>
      <c r="AI271" s="475">
        <f t="shared" si="120"/>
        <v>7328873.8183299545</v>
      </c>
      <c r="AJ271" s="460">
        <f t="shared" si="121"/>
        <v>8774020.1687216386</v>
      </c>
      <c r="AK271" s="460">
        <f t="shared" si="122"/>
        <v>11047641.334904658</v>
      </c>
      <c r="AL271" s="476">
        <f t="shared" si="123"/>
        <v>762753.85661068</v>
      </c>
      <c r="AM271" s="465">
        <f t="shared" si="124"/>
        <v>34729976.527829334</v>
      </c>
      <c r="AN271" s="429">
        <f t="shared" si="125"/>
        <v>0.49950484593133443</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5673.1072583160003</v>
      </c>
      <c r="V272" s="475">
        <f t="shared" si="109"/>
        <v>7230.1680439559996</v>
      </c>
      <c r="W272" s="460">
        <f t="shared" si="110"/>
        <v>11461.977739677</v>
      </c>
      <c r="X272" s="476">
        <f t="shared" si="111"/>
        <v>28342.252860514</v>
      </c>
      <c r="Y272" s="476">
        <f t="shared" si="112"/>
        <v>39025.143356679</v>
      </c>
      <c r="Z272" s="478">
        <f t="shared" si="113"/>
        <v>1300.1544935679999</v>
      </c>
      <c r="AA272" s="465">
        <f t="shared" si="114"/>
        <v>93032.803752709995</v>
      </c>
      <c r="AB272" s="429">
        <f t="shared" si="115"/>
        <v>0.24916720121248073</v>
      </c>
      <c r="AC272" s="454">
        <f t="shared" si="116"/>
        <v>103.20152227174934</v>
      </c>
      <c r="AD272" s="431"/>
      <c r="AF272" s="441" t="str">
        <f t="shared" si="117"/>
        <v>Online at home or work</v>
      </c>
      <c r="AG272" s="475">
        <f t="shared" si="118"/>
        <v>1215406.800199304</v>
      </c>
      <c r="AH272" s="475">
        <f t="shared" si="119"/>
        <v>1406201.0067148318</v>
      </c>
      <c r="AI272" s="475">
        <f t="shared" si="120"/>
        <v>3164467.052619807</v>
      </c>
      <c r="AJ272" s="460">
        <f t="shared" si="121"/>
        <v>4416666.7335279454</v>
      </c>
      <c r="AK272" s="460">
        <f t="shared" si="122"/>
        <v>6283636.8570967969</v>
      </c>
      <c r="AL272" s="476">
        <f t="shared" si="123"/>
        <v>300484.87476568</v>
      </c>
      <c r="AM272" s="465">
        <f t="shared" si="124"/>
        <v>16786863.324924365</v>
      </c>
      <c r="AN272" s="429">
        <f t="shared" si="125"/>
        <v>0.24143752507484903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3763.2554001630001</v>
      </c>
      <c r="V273" s="475">
        <f t="shared" si="109"/>
        <v>4654.1724788130005</v>
      </c>
      <c r="W273" s="460">
        <f t="shared" si="110"/>
        <v>6339.1478838889998</v>
      </c>
      <c r="X273" s="476">
        <f t="shared" si="111"/>
        <v>11341.672133516</v>
      </c>
      <c r="Y273" s="476">
        <f t="shared" si="112"/>
        <v>13306.528430667</v>
      </c>
      <c r="Z273" s="478">
        <f t="shared" si="113"/>
        <v>1660.4432376560001</v>
      </c>
      <c r="AA273" s="465">
        <f t="shared" si="114"/>
        <v>41065.219564703999</v>
      </c>
      <c r="AB273" s="429">
        <f t="shared" si="115"/>
        <v>0.10998384885089789</v>
      </c>
      <c r="AC273" s="454">
        <f t="shared" si="116"/>
        <v>98.60431835170948</v>
      </c>
      <c r="AD273" s="431"/>
      <c r="AF273" s="441" t="str">
        <f t="shared" si="117"/>
        <v>By phone</v>
      </c>
      <c r="AG273" s="475">
        <f t="shared" si="118"/>
        <v>806240.03671712207</v>
      </c>
      <c r="AH273" s="475">
        <f t="shared" si="119"/>
        <v>905193.62556203606</v>
      </c>
      <c r="AI273" s="475">
        <f t="shared" si="120"/>
        <v>1750136.4141382989</v>
      </c>
      <c r="AJ273" s="460">
        <f t="shared" si="121"/>
        <v>1767410.172409724</v>
      </c>
      <c r="AK273" s="460">
        <f t="shared" si="122"/>
        <v>2142551.8344094809</v>
      </c>
      <c r="AL273" s="476">
        <f t="shared" si="123"/>
        <v>383752.91612718505</v>
      </c>
      <c r="AM273" s="465">
        <f t="shared" si="124"/>
        <v>7755284.999363848</v>
      </c>
      <c r="AN273" s="429">
        <f t="shared" si="125"/>
        <v>0.11154060054307055</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1538.514916245</v>
      </c>
      <c r="V274" s="475">
        <f t="shared" si="109"/>
        <v>1960.6395378570001</v>
      </c>
      <c r="W274" s="460">
        <f t="shared" si="110"/>
        <v>2704.2357761090002</v>
      </c>
      <c r="X274" s="476">
        <f t="shared" si="111"/>
        <v>5650.872927509</v>
      </c>
      <c r="Y274" s="476">
        <f t="shared" si="112"/>
        <v>7552.6366118129999</v>
      </c>
      <c r="Z274" s="478">
        <f t="shared" si="113"/>
        <v>487.11927269599994</v>
      </c>
      <c r="AA274" s="465">
        <f t="shared" si="114"/>
        <v>19894.019042229</v>
      </c>
      <c r="AB274" s="429">
        <f t="shared" si="115"/>
        <v>5.328160439833679E-2</v>
      </c>
      <c r="AC274" s="454">
        <f t="shared" si="116"/>
        <v>101.03113740838674</v>
      </c>
      <c r="AD274" s="431"/>
      <c r="AF274" s="441" t="str">
        <f t="shared" si="117"/>
        <v>By post</v>
      </c>
      <c r="AG274" s="475">
        <f t="shared" si="118"/>
        <v>329611.51733403001</v>
      </c>
      <c r="AH274" s="475">
        <f t="shared" si="119"/>
        <v>381326.30876320397</v>
      </c>
      <c r="AI274" s="475">
        <f t="shared" si="120"/>
        <v>746595.85024231905</v>
      </c>
      <c r="AJ274" s="460">
        <f t="shared" si="121"/>
        <v>880594.16437900101</v>
      </c>
      <c r="AK274" s="460">
        <f t="shared" si="122"/>
        <v>1216088.4419691591</v>
      </c>
      <c r="AL274" s="476">
        <f t="shared" si="123"/>
        <v>112580.44669008499</v>
      </c>
      <c r="AM274" s="465">
        <f t="shared" si="124"/>
        <v>3666796.7293777978</v>
      </c>
      <c r="AN274" s="429">
        <f t="shared" si="125"/>
        <v>5.2737805160960015E-2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1104.3297352080001</v>
      </c>
      <c r="V276" s="475">
        <f t="shared" si="109"/>
        <v>1129.3698328769999</v>
      </c>
      <c r="W276" s="460">
        <f t="shared" si="110"/>
        <v>1402.2342557009999</v>
      </c>
      <c r="X276" s="476">
        <f t="shared" si="111"/>
        <v>2295.578874326</v>
      </c>
      <c r="Y276" s="476">
        <f t="shared" si="112"/>
        <v>2507.2638418439997</v>
      </c>
      <c r="Z276" s="478">
        <f t="shared" si="113"/>
        <v>331.31441918399997</v>
      </c>
      <c r="AA276" s="465">
        <f t="shared" si="114"/>
        <v>8770.0909591399995</v>
      </c>
      <c r="AB276" s="429">
        <f t="shared" si="115"/>
        <v>2.3488693563146968E-2</v>
      </c>
      <c r="AC276" s="454">
        <f t="shared" si="116"/>
        <v>97.13071942815985</v>
      </c>
      <c r="AD276" s="431"/>
      <c r="AF276" s="441" t="str">
        <f t="shared" si="117"/>
        <v>In branch</v>
      </c>
      <c r="AG276" s="475">
        <f t="shared" si="118"/>
        <v>236591.66109835202</v>
      </c>
      <c r="AH276" s="475">
        <f t="shared" si="119"/>
        <v>219652.01725464402</v>
      </c>
      <c r="AI276" s="475">
        <f t="shared" si="120"/>
        <v>387134.24532839103</v>
      </c>
      <c r="AJ276" s="460">
        <f t="shared" si="121"/>
        <v>357727.62660481402</v>
      </c>
      <c r="AK276" s="460">
        <f t="shared" si="122"/>
        <v>403707.30590489198</v>
      </c>
      <c r="AL276" s="476">
        <f t="shared" si="123"/>
        <v>76571.647638089999</v>
      </c>
      <c r="AM276" s="465">
        <f t="shared" si="124"/>
        <v>1681384.5038291831</v>
      </c>
      <c r="AN276" s="429">
        <f t="shared" si="125"/>
        <v>2.4182559031203053E-2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17735.162383691997</v>
      </c>
      <c r="V277" s="475">
        <f t="shared" si="109"/>
        <v>24412.390059056997</v>
      </c>
      <c r="W277" s="460">
        <f t="shared" si="110"/>
        <v>30253.543332088997</v>
      </c>
      <c r="X277" s="476">
        <f t="shared" si="111"/>
        <v>61881.579480059001</v>
      </c>
      <c r="Y277" s="476">
        <f t="shared" si="112"/>
        <v>74483.292018645006</v>
      </c>
      <c r="Z277" s="478">
        <f t="shared" si="113"/>
        <v>2807.7635955599999</v>
      </c>
      <c r="AA277" s="465">
        <f t="shared" si="114"/>
        <v>211573.730869102</v>
      </c>
      <c r="AB277" s="429">
        <f t="shared" si="115"/>
        <v>0.56665210811945632</v>
      </c>
      <c r="AC277" s="454">
        <f t="shared" si="116"/>
        <v>100.54485913843969</v>
      </c>
      <c r="AD277" s="431"/>
      <c r="AF277" s="441" t="str">
        <f t="shared" si="117"/>
        <v>Online</v>
      </c>
      <c r="AG277" s="475">
        <f t="shared" si="118"/>
        <v>3799582.1306182477</v>
      </c>
      <c r="AH277" s="475">
        <f t="shared" si="119"/>
        <v>4747984.7312896037</v>
      </c>
      <c r="AI277" s="475">
        <f t="shared" si="120"/>
        <v>8352515.0086444989</v>
      </c>
      <c r="AJ277" s="460">
        <f t="shared" si="121"/>
        <v>9643210.6104209516</v>
      </c>
      <c r="AK277" s="460">
        <f t="shared" si="122"/>
        <v>11992933.752699735</v>
      </c>
      <c r="AL277" s="476">
        <f t="shared" si="123"/>
        <v>648915.56853997498</v>
      </c>
      <c r="AM277" s="465">
        <f t="shared" si="124"/>
        <v>39185141.802213013</v>
      </c>
      <c r="AN277" s="429">
        <f t="shared" si="125"/>
        <v>0.56358138344918862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19785.261053528997</v>
      </c>
      <c r="V278" s="475">
        <f t="shared" si="109"/>
        <v>26145.303629444999</v>
      </c>
      <c r="W278" s="460">
        <f t="shared" si="110"/>
        <v>31482.164703860002</v>
      </c>
      <c r="X278" s="476">
        <f t="shared" si="111"/>
        <v>62525.296810331005</v>
      </c>
      <c r="Y278" s="476">
        <f t="shared" si="112"/>
        <v>72911.818145024998</v>
      </c>
      <c r="Z278" s="478">
        <f t="shared" si="113"/>
        <v>2798.278494872</v>
      </c>
      <c r="AA278" s="465">
        <f t="shared" si="114"/>
        <v>215648.12283706202</v>
      </c>
      <c r="AB278" s="429">
        <f t="shared" si="115"/>
        <v>0.57756444013943631</v>
      </c>
      <c r="AC278" s="454">
        <f t="shared" si="116"/>
        <v>100.02910482899927</v>
      </c>
      <c r="AD278" s="431"/>
      <c r="AF278" s="441" t="str">
        <f t="shared" si="117"/>
        <v>Online mobile</v>
      </c>
      <c r="AG278" s="475">
        <f t="shared" si="118"/>
        <v>4238795.3784811255</v>
      </c>
      <c r="AH278" s="475">
        <f t="shared" si="119"/>
        <v>5085020.4395075394</v>
      </c>
      <c r="AI278" s="475">
        <f t="shared" si="120"/>
        <v>8691717.5389072597</v>
      </c>
      <c r="AJ278" s="460">
        <f t="shared" si="121"/>
        <v>9743523.2049207594</v>
      </c>
      <c r="AK278" s="460">
        <f t="shared" si="122"/>
        <v>11739902.750046074</v>
      </c>
      <c r="AL278" s="476">
        <f t="shared" si="123"/>
        <v>646723.42190934496</v>
      </c>
      <c r="AM278" s="465">
        <f t="shared" si="124"/>
        <v>40145682.733772106</v>
      </c>
      <c r="AN278" s="429">
        <f t="shared" si="125"/>
        <v>0.57739638990750575</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5427.6567953040003</v>
      </c>
      <c r="V279" s="475">
        <f t="shared" si="109"/>
        <v>6391.0497114750005</v>
      </c>
      <c r="W279" s="460">
        <f t="shared" si="110"/>
        <v>8127.8463452989999</v>
      </c>
      <c r="X279" s="476">
        <f t="shared" si="111"/>
        <v>18174.226803320998</v>
      </c>
      <c r="Y279" s="476">
        <f t="shared" si="112"/>
        <v>22951.240027812</v>
      </c>
      <c r="Z279" s="478">
        <f t="shared" si="113"/>
        <v>941.30679081599999</v>
      </c>
      <c r="AA279" s="465">
        <f t="shared" si="114"/>
        <v>62013.326474026995</v>
      </c>
      <c r="AB279" s="429">
        <f t="shared" si="115"/>
        <v>0.1660885878112541</v>
      </c>
      <c r="AC279" s="454">
        <f t="shared" si="116"/>
        <v>101.34231989923876</v>
      </c>
      <c r="AD279" s="431"/>
      <c r="AF279" s="441" t="str">
        <f t="shared" si="117"/>
        <v>Online at home or work</v>
      </c>
      <c r="AG279" s="475">
        <f t="shared" si="118"/>
        <v>1162821.479972976</v>
      </c>
      <c r="AH279" s="475">
        <f t="shared" si="119"/>
        <v>1243000.2295387001</v>
      </c>
      <c r="AI279" s="475">
        <f t="shared" si="120"/>
        <v>2243967.188962609</v>
      </c>
      <c r="AJ279" s="460">
        <f t="shared" si="121"/>
        <v>2832149.699773869</v>
      </c>
      <c r="AK279" s="460">
        <f t="shared" si="122"/>
        <v>3695495.9123847163</v>
      </c>
      <c r="AL279" s="476">
        <f t="shared" si="123"/>
        <v>217549.87930566</v>
      </c>
      <c r="AM279" s="465">
        <f t="shared" si="124"/>
        <v>11394984.389938531</v>
      </c>
      <c r="AN279" s="429">
        <f t="shared" si="125"/>
        <v>0.16388867748082969</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1193.3707857479999</v>
      </c>
      <c r="V280" s="475">
        <f t="shared" si="109"/>
        <v>1413.061463814</v>
      </c>
      <c r="W280" s="460">
        <f t="shared" si="110"/>
        <v>1726.8429136139998</v>
      </c>
      <c r="X280" s="476">
        <f t="shared" si="111"/>
        <v>2627.5242477310003</v>
      </c>
      <c r="Y280" s="476">
        <f t="shared" si="112"/>
        <v>3302.811673101</v>
      </c>
      <c r="Z280" s="478">
        <f t="shared" si="113"/>
        <v>290.50969925600003</v>
      </c>
      <c r="AA280" s="465">
        <f t="shared" si="114"/>
        <v>10554.120783263999</v>
      </c>
      <c r="AB280" s="429">
        <f t="shared" si="115"/>
        <v>2.8266811605661867E-2</v>
      </c>
      <c r="AC280" s="454">
        <f t="shared" si="116"/>
        <v>97.505004086257784</v>
      </c>
      <c r="AD280" s="431"/>
      <c r="AF280" s="441" t="str">
        <f t="shared" si="117"/>
        <v>By phone</v>
      </c>
      <c r="AG280" s="475">
        <f t="shared" si="118"/>
        <v>255667.820493112</v>
      </c>
      <c r="AH280" s="475">
        <f t="shared" si="119"/>
        <v>274827.42321960797</v>
      </c>
      <c r="AI280" s="475">
        <f t="shared" si="120"/>
        <v>476753.45645327395</v>
      </c>
      <c r="AJ280" s="460">
        <f t="shared" si="121"/>
        <v>409455.76886935905</v>
      </c>
      <c r="AK280" s="460">
        <f t="shared" si="122"/>
        <v>531802.509255743</v>
      </c>
      <c r="AL280" s="476">
        <f t="shared" si="123"/>
        <v>67141.075180685002</v>
      </c>
      <c r="AM280" s="465">
        <f t="shared" si="124"/>
        <v>2015648.0534717811</v>
      </c>
      <c r="AN280" s="429">
        <f t="shared" si="125"/>
        <v>2.8990113759346788E-2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33312.703412529001</v>
      </c>
      <c r="V283" s="475">
        <f t="shared" si="109"/>
        <v>42485.209101191998</v>
      </c>
      <c r="W283" s="460">
        <f t="shared" si="110"/>
        <v>52718.329019919998</v>
      </c>
      <c r="X283" s="476">
        <f t="shared" si="111"/>
        <v>105291.10040456</v>
      </c>
      <c r="Y283" s="476">
        <f t="shared" si="112"/>
        <v>123321.06690107399</v>
      </c>
      <c r="Z283" s="478">
        <f t="shared" si="113"/>
        <v>5612.2515922479997</v>
      </c>
      <c r="AA283" s="465">
        <f t="shared" si="114"/>
        <v>362740.66043152299</v>
      </c>
      <c r="AB283" s="429">
        <f t="shared" si="115"/>
        <v>0.97151834062677733</v>
      </c>
      <c r="AC283" s="454">
        <f t="shared" si="116"/>
        <v>100.04806244717987</v>
      </c>
      <c r="AD283" s="431"/>
      <c r="AF283" s="441" t="str">
        <f t="shared" si="117"/>
        <v>Used the internet in the last month</v>
      </c>
      <c r="AG283" s="475">
        <f t="shared" si="118"/>
        <v>7136915.3476271257</v>
      </c>
      <c r="AH283" s="475">
        <f t="shared" si="119"/>
        <v>8262981.3643858237</v>
      </c>
      <c r="AI283" s="475">
        <f t="shared" si="120"/>
        <v>14554679.74564472</v>
      </c>
      <c r="AJ283" s="460">
        <f t="shared" si="121"/>
        <v>16407859.41689384</v>
      </c>
      <c r="AK283" s="460">
        <f t="shared" si="122"/>
        <v>19856552.329703782</v>
      </c>
      <c r="AL283" s="476">
        <f t="shared" si="123"/>
        <v>1297074.0978806049</v>
      </c>
      <c r="AM283" s="465">
        <f t="shared" si="124"/>
        <v>67516062.3021359</v>
      </c>
      <c r="AN283" s="429">
        <f t="shared" si="125"/>
        <v>0.97105162945028345</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923.7458781900001</v>
      </c>
      <c r="V284" s="475">
        <f t="shared" si="109"/>
        <v>1103.424773022</v>
      </c>
      <c r="W284" s="460">
        <f t="shared" si="110"/>
        <v>1138.3639535279999</v>
      </c>
      <c r="X284" s="476">
        <f t="shared" si="111"/>
        <v>2014.3474480590003</v>
      </c>
      <c r="Y284" s="476">
        <f t="shared" si="112"/>
        <v>1948.739963859</v>
      </c>
      <c r="Z284" s="478">
        <f t="shared" si="113"/>
        <v>29.806560055999999</v>
      </c>
      <c r="AA284" s="465">
        <f t="shared" si="114"/>
        <v>7158.4285767140009</v>
      </c>
      <c r="AB284" s="429">
        <f t="shared" si="115"/>
        <v>1.9172222502079683E-2</v>
      </c>
      <c r="AC284" s="454">
        <f t="shared" si="116"/>
        <v>97.918324116686335</v>
      </c>
      <c r="AD284" s="431"/>
      <c r="AF284" s="441" t="str">
        <f t="shared" si="117"/>
        <v>Never used the internet</v>
      </c>
      <c r="AG284" s="475">
        <f t="shared" si="118"/>
        <v>197903.36598386001</v>
      </c>
      <c r="AH284" s="475">
        <f t="shared" si="119"/>
        <v>214605.94238258401</v>
      </c>
      <c r="AI284" s="475">
        <f t="shared" si="120"/>
        <v>314283.91387984803</v>
      </c>
      <c r="AJ284" s="460">
        <f t="shared" si="121"/>
        <v>313902.40597295103</v>
      </c>
      <c r="AK284" s="460">
        <f t="shared" si="122"/>
        <v>313776.53503753699</v>
      </c>
      <c r="AL284" s="476">
        <f t="shared" si="123"/>
        <v>6888.7355386849995</v>
      </c>
      <c r="AM284" s="465">
        <f t="shared" si="124"/>
        <v>1361360.8987954652</v>
      </c>
      <c r="AN284" s="429">
        <f t="shared" si="125"/>
        <v>1.9579810699407722E-2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1760.912257338</v>
      </c>
      <c r="V287" s="475">
        <f t="shared" si="109"/>
        <v>2213.7189012510003</v>
      </c>
      <c r="W287" s="460">
        <f t="shared" si="110"/>
        <v>2028.7755276350001</v>
      </c>
      <c r="X287" s="476">
        <f t="shared" si="111"/>
        <v>4065.774043932</v>
      </c>
      <c r="Y287" s="476">
        <f t="shared" si="112"/>
        <v>4675.7772404910002</v>
      </c>
      <c r="Z287" s="478">
        <f t="shared" si="113"/>
        <v>49.903662871999998</v>
      </c>
      <c r="AA287" s="465">
        <f t="shared" si="114"/>
        <v>14794.861633519</v>
      </c>
      <c r="AB287" s="429">
        <f t="shared" si="115"/>
        <v>3.9624671264865081E-2</v>
      </c>
      <c r="AC287" s="454">
        <f t="shared" si="116"/>
        <v>99.607759732185599</v>
      </c>
      <c r="AD287" s="431"/>
      <c r="AF287" s="441" t="str">
        <f t="shared" si="117"/>
        <v>Not at all</v>
      </c>
      <c r="AG287" s="475">
        <f t="shared" si="118"/>
        <v>377257.935496572</v>
      </c>
      <c r="AH287" s="475">
        <f t="shared" si="119"/>
        <v>430547.91100257204</v>
      </c>
      <c r="AI287" s="475">
        <f t="shared" si="120"/>
        <v>560112.17786078504</v>
      </c>
      <c r="AJ287" s="460">
        <f t="shared" si="121"/>
        <v>633582.97783354798</v>
      </c>
      <c r="AK287" s="460">
        <f t="shared" si="122"/>
        <v>752870.67968951305</v>
      </c>
      <c r="AL287" s="476">
        <f t="shared" si="123"/>
        <v>11533.472339345</v>
      </c>
      <c r="AM287" s="465">
        <f t="shared" si="124"/>
        <v>2765905.1542223352</v>
      </c>
      <c r="AN287" s="429">
        <f t="shared" si="125"/>
        <v>3.9780707217393046E-2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1636.8096425130002</v>
      </c>
      <c r="V288" s="475">
        <f t="shared" si="109"/>
        <v>2089.7917317420001</v>
      </c>
      <c r="W288" s="460">
        <f t="shared" si="110"/>
        <v>2627.7112163419997</v>
      </c>
      <c r="X288" s="476">
        <f t="shared" si="111"/>
        <v>5576.9580254080001</v>
      </c>
      <c r="Y288" s="476">
        <f t="shared" si="112"/>
        <v>6257.1940265430003</v>
      </c>
      <c r="Z288" s="478">
        <f t="shared" si="113"/>
        <v>95.120289040000003</v>
      </c>
      <c r="AA288" s="465">
        <f t="shared" si="114"/>
        <v>18283.584931588004</v>
      </c>
      <c r="AB288" s="429">
        <f t="shared" si="115"/>
        <v>4.8968422983831278E-2</v>
      </c>
      <c r="AC288" s="454">
        <f t="shared" si="116"/>
        <v>100.69709843836618</v>
      </c>
      <c r="AD288" s="431"/>
      <c r="AF288" s="441" t="str">
        <f t="shared" si="117"/>
        <v>Less than 2 hours</v>
      </c>
      <c r="AG288" s="475">
        <f t="shared" si="118"/>
        <v>350670.18470802205</v>
      </c>
      <c r="AH288" s="475">
        <f t="shared" si="119"/>
        <v>406445.219410424</v>
      </c>
      <c r="AI288" s="475">
        <f t="shared" si="120"/>
        <v>725468.654430322</v>
      </c>
      <c r="AJ288" s="460">
        <f t="shared" si="121"/>
        <v>869075.76141971198</v>
      </c>
      <c r="AK288" s="460">
        <f t="shared" si="122"/>
        <v>1007502.641254549</v>
      </c>
      <c r="AL288" s="476">
        <f t="shared" si="123"/>
        <v>21983.701384150001</v>
      </c>
      <c r="AM288" s="465">
        <f t="shared" si="124"/>
        <v>3381146.162607179</v>
      </c>
      <c r="AN288" s="429">
        <f t="shared" si="125"/>
        <v>4.8629428000652321E-2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3873.065301909</v>
      </c>
      <c r="V289" s="475">
        <f t="shared" si="109"/>
        <v>5451.7286074679996</v>
      </c>
      <c r="W289" s="460">
        <f t="shared" si="110"/>
        <v>6701.5174486169999</v>
      </c>
      <c r="X289" s="476">
        <f t="shared" si="111"/>
        <v>17097.143564532002</v>
      </c>
      <c r="Y289" s="476">
        <f t="shared" si="112"/>
        <v>22200.068810466</v>
      </c>
      <c r="Z289" s="478">
        <f t="shared" si="113"/>
        <v>170.56862547200001</v>
      </c>
      <c r="AA289" s="465">
        <f t="shared" si="114"/>
        <v>55494.092358463997</v>
      </c>
      <c r="AB289" s="429">
        <f t="shared" si="115"/>
        <v>0.14862830226572213</v>
      </c>
      <c r="AC289" s="454">
        <f t="shared" si="116"/>
        <v>103.1483668159493</v>
      </c>
      <c r="AD289" s="431"/>
      <c r="AF289" s="441" t="str">
        <f t="shared" si="117"/>
        <v>3 - 7 hours</v>
      </c>
      <c r="AG289" s="475">
        <f t="shared" si="118"/>
        <v>829765.71589684603</v>
      </c>
      <c r="AH289" s="475">
        <f t="shared" si="119"/>
        <v>1060310.937387696</v>
      </c>
      <c r="AI289" s="475">
        <f t="shared" si="120"/>
        <v>1850180.8021573469</v>
      </c>
      <c r="AJ289" s="460">
        <f t="shared" si="121"/>
        <v>2664304.2665469483</v>
      </c>
      <c r="AK289" s="460">
        <f t="shared" si="122"/>
        <v>3574546.0133884382</v>
      </c>
      <c r="AL289" s="476">
        <f t="shared" si="123"/>
        <v>39420.924449719998</v>
      </c>
      <c r="AM289" s="465">
        <f t="shared" si="124"/>
        <v>10018528.659826994</v>
      </c>
      <c r="AN289" s="429">
        <f t="shared" si="125"/>
        <v>0.14409176495341319</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5538.318407316</v>
      </c>
      <c r="V290" s="475">
        <f t="shared" si="109"/>
        <v>7171.2994713359994</v>
      </c>
      <c r="W290" s="460">
        <f t="shared" si="110"/>
        <v>8726.3156139270013</v>
      </c>
      <c r="X290" s="476">
        <f t="shared" si="111"/>
        <v>18803.763998572002</v>
      </c>
      <c r="Y290" s="476">
        <f t="shared" si="112"/>
        <v>23701.187836386001</v>
      </c>
      <c r="Z290" s="478">
        <f t="shared" si="113"/>
        <v>1042.374771088</v>
      </c>
      <c r="AA290" s="465">
        <f t="shared" si="114"/>
        <v>64983.260098625004</v>
      </c>
      <c r="AB290" s="429">
        <f t="shared" si="115"/>
        <v>0.17404287940709742</v>
      </c>
      <c r="AC290" s="454">
        <f t="shared" si="116"/>
        <v>101.02779615569769</v>
      </c>
      <c r="AD290" s="431"/>
      <c r="AF290" s="441" t="str">
        <f t="shared" si="117"/>
        <v>8 - 19 hours</v>
      </c>
      <c r="AG290" s="475">
        <f t="shared" si="118"/>
        <v>1186529.629605304</v>
      </c>
      <c r="AH290" s="475">
        <f t="shared" si="119"/>
        <v>1394751.612236192</v>
      </c>
      <c r="AI290" s="475">
        <f t="shared" si="120"/>
        <v>2409194.8944765572</v>
      </c>
      <c r="AJ290" s="460">
        <f t="shared" si="121"/>
        <v>2930252.5570685081</v>
      </c>
      <c r="AK290" s="460">
        <f t="shared" si="122"/>
        <v>3816248.8241109978</v>
      </c>
      <c r="AL290" s="476">
        <f t="shared" si="123"/>
        <v>240908.17983462999</v>
      </c>
      <c r="AM290" s="465">
        <f t="shared" si="124"/>
        <v>11977885.697332188</v>
      </c>
      <c r="AN290" s="429">
        <f t="shared" si="125"/>
        <v>0.1722722716220331</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21849.894390924001</v>
      </c>
      <c r="V291" s="475">
        <f t="shared" si="109"/>
        <v>27260.461288202998</v>
      </c>
      <c r="W291" s="460">
        <f t="shared" si="110"/>
        <v>34232.680193478998</v>
      </c>
      <c r="X291" s="476">
        <f t="shared" si="111"/>
        <v>62679.360259333</v>
      </c>
      <c r="Y291" s="476">
        <f t="shared" si="112"/>
        <v>69498.772086113997</v>
      </c>
      <c r="Z291" s="478">
        <f t="shared" si="113"/>
        <v>4298.0326402159999</v>
      </c>
      <c r="AA291" s="465">
        <f t="shared" si="114"/>
        <v>219819.200858269</v>
      </c>
      <c r="AB291" s="429">
        <f t="shared" si="115"/>
        <v>0.58873572375833683</v>
      </c>
      <c r="AC291" s="454">
        <f t="shared" si="116"/>
        <v>98.909640028453921</v>
      </c>
      <c r="AD291" s="431"/>
      <c r="AF291" s="441" t="str">
        <f t="shared" si="117"/>
        <v>20+ hours</v>
      </c>
      <c r="AG291" s="475">
        <f t="shared" si="118"/>
        <v>4681122.5342932558</v>
      </c>
      <c r="AH291" s="475">
        <f t="shared" si="119"/>
        <v>5301908.3199631162</v>
      </c>
      <c r="AI291" s="475">
        <f t="shared" si="120"/>
        <v>9451090.4710749891</v>
      </c>
      <c r="AJ291" s="460">
        <f t="shared" si="121"/>
        <v>9767531.420266537</v>
      </c>
      <c r="AK291" s="460">
        <f t="shared" si="122"/>
        <v>11190350.841556501</v>
      </c>
      <c r="AL291" s="476">
        <f t="shared" si="123"/>
        <v>993338.71937778499</v>
      </c>
      <c r="AM291" s="465">
        <f t="shared" si="124"/>
        <v>41385342.306532189</v>
      </c>
      <c r="AN291" s="429">
        <f t="shared" si="125"/>
        <v>0.59522582792634948</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32191.200697364999</v>
      </c>
      <c r="V294" s="475">
        <f t="shared" si="109"/>
        <v>41177.853016014</v>
      </c>
      <c r="W294" s="460">
        <f t="shared" si="110"/>
        <v>51052.151514314995</v>
      </c>
      <c r="X294" s="476">
        <f t="shared" si="111"/>
        <v>102918.303986842</v>
      </c>
      <c r="Y294" s="476">
        <f t="shared" si="112"/>
        <v>120508.181297622</v>
      </c>
      <c r="Z294" s="478">
        <f t="shared" si="113"/>
        <v>5111.8377784320001</v>
      </c>
      <c r="AA294" s="465">
        <f t="shared" si="114"/>
        <v>352959.52829058998</v>
      </c>
      <c r="AB294" s="429">
        <f t="shared" si="115"/>
        <v>0.94532180325568127</v>
      </c>
      <c r="AC294" s="454">
        <f t="shared" si="116"/>
        <v>100.15834463568783</v>
      </c>
      <c r="AD294" s="431"/>
      <c r="AF294" s="441" t="str">
        <f t="shared" si="117"/>
        <v>Has mobile</v>
      </c>
      <c r="AG294" s="475">
        <f t="shared" si="118"/>
        <v>6896644.5463913092</v>
      </c>
      <c r="AH294" s="475">
        <f t="shared" si="119"/>
        <v>8008712.6624780083</v>
      </c>
      <c r="AI294" s="475">
        <f t="shared" si="120"/>
        <v>14094675.029176664</v>
      </c>
      <c r="AJ294" s="460">
        <f t="shared" si="121"/>
        <v>16038098.725845538</v>
      </c>
      <c r="AK294" s="460">
        <f t="shared" si="122"/>
        <v>19403635.309230544</v>
      </c>
      <c r="AL294" s="476">
        <f t="shared" si="123"/>
        <v>1181421.08670432</v>
      </c>
      <c r="AM294" s="465">
        <f t="shared" si="124"/>
        <v>65623187.359826386</v>
      </c>
      <c r="AN294" s="429">
        <f t="shared" si="125"/>
        <v>0.94382730335066845</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29241.412094763</v>
      </c>
      <c r="V295" s="475">
        <f t="shared" si="109"/>
        <v>37996.628597928</v>
      </c>
      <c r="W295" s="460">
        <f t="shared" si="110"/>
        <v>47202.526369580999</v>
      </c>
      <c r="X295" s="476">
        <f t="shared" si="111"/>
        <v>94838.116586763994</v>
      </c>
      <c r="Y295" s="476">
        <f t="shared" si="112"/>
        <v>112309.367940432</v>
      </c>
      <c r="Z295" s="478">
        <f t="shared" si="113"/>
        <v>4776.6972618959999</v>
      </c>
      <c r="AA295" s="465">
        <f t="shared" si="114"/>
        <v>326364.74885136395</v>
      </c>
      <c r="AB295" s="429">
        <f t="shared" si="115"/>
        <v>0.87409373646163768</v>
      </c>
      <c r="AC295" s="454">
        <f t="shared" si="116"/>
        <v>100.20074885769716</v>
      </c>
      <c r="AD295" s="431"/>
      <c r="AF295" s="441" t="str">
        <f t="shared" si="117"/>
        <v>Has smartphone</v>
      </c>
      <c r="AG295" s="475">
        <f t="shared" si="118"/>
        <v>6264681.6795695219</v>
      </c>
      <c r="AH295" s="475">
        <f t="shared" si="119"/>
        <v>7389993.8509508157</v>
      </c>
      <c r="AI295" s="475">
        <f t="shared" si="120"/>
        <v>13031855.661339471</v>
      </c>
      <c r="AJ295" s="460">
        <f t="shared" si="121"/>
        <v>14778936.475539196</v>
      </c>
      <c r="AK295" s="460">
        <f t="shared" si="122"/>
        <v>18083502.662315376</v>
      </c>
      <c r="AL295" s="476">
        <f t="shared" si="123"/>
        <v>1103965.171550835</v>
      </c>
      <c r="AM295" s="465">
        <f t="shared" si="124"/>
        <v>60652935.501265213</v>
      </c>
      <c r="AN295" s="429">
        <f t="shared" si="125"/>
        <v>0.87234251881989999</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15354.451547514002</v>
      </c>
      <c r="V298" s="475">
        <f t="shared" si="109"/>
        <v>21027.772040418</v>
      </c>
      <c r="W298" s="460">
        <f t="shared" si="110"/>
        <v>26374.766253455</v>
      </c>
      <c r="X298" s="476">
        <f t="shared" si="111"/>
        <v>56217.105627024997</v>
      </c>
      <c r="Y298" s="476">
        <f t="shared" si="112"/>
        <v>72063.329080455005</v>
      </c>
      <c r="Z298" s="478">
        <f t="shared" si="113"/>
        <v>2477.7267989040001</v>
      </c>
      <c r="AA298" s="465">
        <f t="shared" si="114"/>
        <v>193515.151347771</v>
      </c>
      <c r="AB298" s="429">
        <f t="shared" si="115"/>
        <v>0.51828631094146904</v>
      </c>
      <c r="AC298" s="454">
        <f t="shared" si="116"/>
        <v>101.23188092836877</v>
      </c>
      <c r="AD298" s="431"/>
      <c r="AF298" s="441" t="str">
        <f t="shared" si="117"/>
        <v>Has tablet</v>
      </c>
      <c r="AG298" s="475">
        <f t="shared" si="118"/>
        <v>3289538.5146867163</v>
      </c>
      <c r="AH298" s="475">
        <f t="shared" si="119"/>
        <v>4089707.7401850959</v>
      </c>
      <c r="AI298" s="475">
        <f t="shared" si="120"/>
        <v>7281647.2623824049</v>
      </c>
      <c r="AJ298" s="460">
        <f t="shared" si="121"/>
        <v>8760496.9689627253</v>
      </c>
      <c r="AK298" s="460">
        <f t="shared" si="122"/>
        <v>11603283.209401567</v>
      </c>
      <c r="AL298" s="476">
        <f t="shared" si="123"/>
        <v>572639.19830716494</v>
      </c>
      <c r="AM298" s="465">
        <f t="shared" si="124"/>
        <v>35597312.893925674</v>
      </c>
      <c r="AN298" s="429">
        <f t="shared" si="125"/>
        <v>0.51197933515451144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8366.861752371</v>
      </c>
      <c r="V299" s="475">
        <f t="shared" si="109"/>
        <v>12058.768837830001</v>
      </c>
      <c r="W299" s="460">
        <f t="shared" si="110"/>
        <v>15566.638200631998</v>
      </c>
      <c r="X299" s="476">
        <f t="shared" si="111"/>
        <v>31015.488447207998</v>
      </c>
      <c r="Y299" s="476">
        <f t="shared" si="112"/>
        <v>39153.273317271</v>
      </c>
      <c r="Z299" s="478">
        <f t="shared" si="113"/>
        <v>1806.4370917599999</v>
      </c>
      <c r="AA299" s="465">
        <f t="shared" si="114"/>
        <v>107967.467647072</v>
      </c>
      <c r="AB299" s="429">
        <f t="shared" si="115"/>
        <v>0.28916630102998864</v>
      </c>
      <c r="AC299" s="454">
        <f t="shared" si="116"/>
        <v>100.57450478977886</v>
      </c>
      <c r="AD299" s="431"/>
      <c r="AF299" s="441" t="str">
        <f t="shared" si="117"/>
        <v>Has a smartwatch or fitness band</v>
      </c>
      <c r="AG299" s="475">
        <f t="shared" si="118"/>
        <v>1792516.9060134741</v>
      </c>
      <c r="AH299" s="475">
        <f t="shared" si="119"/>
        <v>2345319.3309487603</v>
      </c>
      <c r="AI299" s="475">
        <f t="shared" si="120"/>
        <v>4297697.5548847113</v>
      </c>
      <c r="AJ299" s="460">
        <f t="shared" si="121"/>
        <v>4833245.8510999111</v>
      </c>
      <c r="AK299" s="460">
        <f t="shared" si="122"/>
        <v>6304267.7138630524</v>
      </c>
      <c r="AL299" s="476">
        <f t="shared" si="123"/>
        <v>417494.24854885001</v>
      </c>
      <c r="AM299" s="465">
        <f t="shared" si="124"/>
        <v>19990541.605358761</v>
      </c>
      <c r="AN299" s="429">
        <f t="shared" si="125"/>
        <v>0.2875145163621784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4087.3560068790002</v>
      </c>
      <c r="V302" s="475">
        <f t="shared" si="109"/>
        <v>5235.9929591969994</v>
      </c>
      <c r="W302" s="460">
        <f t="shared" si="110"/>
        <v>6833.4011886630005</v>
      </c>
      <c r="X302" s="476">
        <f t="shared" si="111"/>
        <v>11033.282145399</v>
      </c>
      <c r="Y302" s="476">
        <f t="shared" si="112"/>
        <v>15893.441691687001</v>
      </c>
      <c r="Z302" s="478">
        <f t="shared" si="113"/>
        <v>1857.558236912</v>
      </c>
      <c r="AA302" s="465">
        <f t="shared" si="114"/>
        <v>44941.032228737</v>
      </c>
      <c r="AB302" s="429">
        <f t="shared" si="115"/>
        <v>0.12036433137927553</v>
      </c>
      <c r="AC302" s="454">
        <f t="shared" si="116"/>
        <v>98.591286582671884</v>
      </c>
      <c r="AD302" s="431"/>
      <c r="AF302" s="441" t="str">
        <f t="shared" si="117"/>
        <v>Book Travel / Holiday</v>
      </c>
      <c r="AG302" s="475">
        <f t="shared" si="118"/>
        <v>875675.36790602608</v>
      </c>
      <c r="AH302" s="475">
        <f t="shared" si="119"/>
        <v>1018352.3433496839</v>
      </c>
      <c r="AI302" s="475">
        <f t="shared" si="120"/>
        <v>1886591.7741231332</v>
      </c>
      <c r="AJ302" s="460">
        <f t="shared" si="121"/>
        <v>1719352.7435182112</v>
      </c>
      <c r="AK302" s="460">
        <f t="shared" si="122"/>
        <v>2559083.8984813411</v>
      </c>
      <c r="AL302" s="476">
        <f t="shared" si="123"/>
        <v>429309.09899537003</v>
      </c>
      <c r="AM302" s="465">
        <f t="shared" si="124"/>
        <v>8488365.2263737656</v>
      </c>
      <c r="AN302" s="429">
        <f t="shared" si="125"/>
        <v>0.122084147140474</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7400.9690051849993</v>
      </c>
      <c r="V303" s="475">
        <f t="shared" si="109"/>
        <v>8462.0173835340011</v>
      </c>
      <c r="W303" s="460">
        <f t="shared" si="110"/>
        <v>11156.480300945999</v>
      </c>
      <c r="X303" s="476">
        <f t="shared" si="111"/>
        <v>19488.490594903</v>
      </c>
      <c r="Y303" s="476">
        <f t="shared" si="112"/>
        <v>25948.259768754</v>
      </c>
      <c r="Z303" s="478">
        <f t="shared" si="113"/>
        <v>2018.8031160639998</v>
      </c>
      <c r="AA303" s="465">
        <f t="shared" si="114"/>
        <v>74475.020169386</v>
      </c>
      <c r="AB303" s="429">
        <f t="shared" si="115"/>
        <v>0.19946439951626649</v>
      </c>
      <c r="AC303" s="454">
        <f t="shared" si="116"/>
        <v>99.109826189838785</v>
      </c>
      <c r="AD303" s="431"/>
      <c r="AF303" s="441" t="str">
        <f t="shared" si="117"/>
        <v>Gambling / Betting</v>
      </c>
      <c r="AG303" s="475">
        <f t="shared" si="118"/>
        <v>1585583.9925783898</v>
      </c>
      <c r="AH303" s="475">
        <f t="shared" si="119"/>
        <v>1645784.3429394481</v>
      </c>
      <c r="AI303" s="475">
        <f t="shared" si="120"/>
        <v>3080124.1406476861</v>
      </c>
      <c r="AJ303" s="460">
        <f t="shared" si="121"/>
        <v>3036955.7607432674</v>
      </c>
      <c r="AK303" s="460">
        <f t="shared" si="122"/>
        <v>4178061.3070460218</v>
      </c>
      <c r="AL303" s="476">
        <f t="shared" si="123"/>
        <v>466575.16818813997</v>
      </c>
      <c r="AM303" s="465">
        <f t="shared" si="124"/>
        <v>13993084.712142954</v>
      </c>
      <c r="AN303" s="429">
        <f t="shared" si="125"/>
        <v>0.20125592707044473</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24509.759176142998</v>
      </c>
      <c r="V304" s="475">
        <f t="shared" si="109"/>
        <v>31523.58553344</v>
      </c>
      <c r="W304" s="460">
        <f t="shared" si="110"/>
        <v>38799.970058637999</v>
      </c>
      <c r="X304" s="476">
        <f t="shared" si="111"/>
        <v>77059.977738494999</v>
      </c>
      <c r="Y304" s="476">
        <f t="shared" si="112"/>
        <v>90127.619688959996</v>
      </c>
      <c r="Z304" s="478">
        <f t="shared" si="113"/>
        <v>4035.06460672</v>
      </c>
      <c r="AA304" s="465">
        <f t="shared" si="114"/>
        <v>266055.97680239601</v>
      </c>
      <c r="AB304" s="429">
        <f t="shared" si="115"/>
        <v>0.71257040991602549</v>
      </c>
      <c r="AC304" s="454">
        <f t="shared" si="116"/>
        <v>99.994201516011969</v>
      </c>
      <c r="AD304" s="431"/>
      <c r="AF304" s="441" t="str">
        <f t="shared" si="117"/>
        <v>Manage my personal finances / bank account</v>
      </c>
      <c r="AG304" s="475">
        <f t="shared" si="118"/>
        <v>5250972.1070872415</v>
      </c>
      <c r="AH304" s="475">
        <f t="shared" si="119"/>
        <v>6131046.6704076799</v>
      </c>
      <c r="AI304" s="475">
        <f t="shared" si="120"/>
        <v>10712045.484800858</v>
      </c>
      <c r="AJ304" s="460">
        <f t="shared" si="121"/>
        <v>12008510.468064554</v>
      </c>
      <c r="AK304" s="460">
        <f t="shared" si="122"/>
        <v>14511906.53532928</v>
      </c>
      <c r="AL304" s="476">
        <f t="shared" si="123"/>
        <v>932562.92926720006</v>
      </c>
      <c r="AM304" s="465">
        <f t="shared" si="124"/>
        <v>49547044.194956817</v>
      </c>
      <c r="AN304" s="429">
        <f t="shared" si="125"/>
        <v>0.71261173059312077</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7965.7969890060003</v>
      </c>
      <c r="V305" s="475">
        <f t="shared" si="109"/>
        <v>9617.8519595729995</v>
      </c>
      <c r="W305" s="460">
        <f t="shared" si="110"/>
        <v>12483.862634577999</v>
      </c>
      <c r="X305" s="476">
        <f t="shared" si="111"/>
        <v>22484.360480973999</v>
      </c>
      <c r="Y305" s="476">
        <f t="shared" si="112"/>
        <v>29035.547217522002</v>
      </c>
      <c r="Z305" s="478">
        <f t="shared" si="113"/>
        <v>2210.2453961840001</v>
      </c>
      <c r="AA305" s="465">
        <f t="shared" si="114"/>
        <v>83797.66467783699</v>
      </c>
      <c r="AB305" s="429">
        <f t="shared" si="115"/>
        <v>0.22443298206317239</v>
      </c>
      <c r="AC305" s="454">
        <f t="shared" si="116"/>
        <v>99.30629958611118</v>
      </c>
      <c r="AD305" s="431"/>
      <c r="AF305" s="441" t="str">
        <f t="shared" si="117"/>
        <v>Online auctions (e.g. eBay)</v>
      </c>
      <c r="AG305" s="475">
        <f t="shared" si="118"/>
        <v>1706592.7698181639</v>
      </c>
      <c r="AH305" s="475">
        <f t="shared" si="119"/>
        <v>1870583.5086767559</v>
      </c>
      <c r="AI305" s="475">
        <f t="shared" si="120"/>
        <v>3446592.9784353981</v>
      </c>
      <c r="AJ305" s="460">
        <f t="shared" si="121"/>
        <v>3503812.0452068858</v>
      </c>
      <c r="AK305" s="460">
        <f t="shared" si="122"/>
        <v>4675161.1645462457</v>
      </c>
      <c r="AL305" s="476">
        <f t="shared" si="123"/>
        <v>510820.302017465</v>
      </c>
      <c r="AM305" s="465">
        <f t="shared" si="124"/>
        <v>15713562.768700914</v>
      </c>
      <c r="AN305" s="429">
        <f t="shared" si="125"/>
        <v>0.22600075020272051</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11587.443548103</v>
      </c>
      <c r="V306" s="475">
        <f t="shared" si="109"/>
        <v>14674.495541705999</v>
      </c>
      <c r="W306" s="460">
        <f t="shared" si="110"/>
        <v>19743.485411417001</v>
      </c>
      <c r="X306" s="476">
        <f t="shared" si="111"/>
        <v>37859.972646526003</v>
      </c>
      <c r="Y306" s="476">
        <f t="shared" si="112"/>
        <v>49874.536753569002</v>
      </c>
      <c r="Z306" s="478">
        <f t="shared" si="113"/>
        <v>2994.3616474239998</v>
      </c>
      <c r="AA306" s="465">
        <f t="shared" si="114"/>
        <v>136734.29554874499</v>
      </c>
      <c r="AB306" s="429">
        <f t="shared" si="115"/>
        <v>0.3662117055205758</v>
      </c>
      <c r="AC306" s="454">
        <f t="shared" si="116"/>
        <v>100.20629298735801</v>
      </c>
      <c r="AD306" s="431"/>
      <c r="AF306" s="441" t="str">
        <f t="shared" si="117"/>
        <v>Online shopping</v>
      </c>
      <c r="AG306" s="475">
        <f t="shared" si="118"/>
        <v>2482494.5209074821</v>
      </c>
      <c r="AH306" s="475">
        <f t="shared" si="119"/>
        <v>2854054.052177832</v>
      </c>
      <c r="AI306" s="475">
        <f t="shared" si="120"/>
        <v>5450857.6536521474</v>
      </c>
      <c r="AJ306" s="460">
        <f t="shared" si="121"/>
        <v>5899844.3963906141</v>
      </c>
      <c r="AK306" s="460">
        <f t="shared" si="122"/>
        <v>8030552.8799990676</v>
      </c>
      <c r="AL306" s="476">
        <f t="shared" si="123"/>
        <v>692041.12978923996</v>
      </c>
      <c r="AM306" s="465">
        <f t="shared" si="124"/>
        <v>25409844.632916383</v>
      </c>
      <c r="AN306" s="429">
        <f t="shared" si="125"/>
        <v>0.36545779172449472</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22648.091160923999</v>
      </c>
      <c r="V307" s="475">
        <f t="shared" si="109"/>
        <v>27238.197005448001</v>
      </c>
      <c r="W307" s="460">
        <f t="shared" si="110"/>
        <v>35931.261428822996</v>
      </c>
      <c r="X307" s="476">
        <f t="shared" si="111"/>
        <v>72492.773527548008</v>
      </c>
      <c r="Y307" s="476">
        <f t="shared" si="112"/>
        <v>88158.402030132012</v>
      </c>
      <c r="Z307" s="478">
        <f t="shared" si="113"/>
        <v>4345.9778678399998</v>
      </c>
      <c r="AA307" s="465">
        <f t="shared" si="114"/>
        <v>250814.70302071501</v>
      </c>
      <c r="AB307" s="429">
        <f t="shared" si="115"/>
        <v>0.67175012526472044</v>
      </c>
      <c r="AC307" s="454">
        <f t="shared" si="116"/>
        <v>100.30107393348015</v>
      </c>
      <c r="AD307" s="431"/>
      <c r="AF307" s="441" t="str">
        <f t="shared" si="117"/>
        <v>Source info on products / services online</v>
      </c>
      <c r="AG307" s="475">
        <f t="shared" si="118"/>
        <v>4852128.2526732562</v>
      </c>
      <c r="AH307" s="475">
        <f t="shared" si="119"/>
        <v>5297578.122292256</v>
      </c>
      <c r="AI307" s="475">
        <f t="shared" si="120"/>
        <v>9920041.3343136925</v>
      </c>
      <c r="AJ307" s="460">
        <f t="shared" si="121"/>
        <v>11296787.973632172</v>
      </c>
      <c r="AK307" s="460">
        <f t="shared" si="122"/>
        <v>14194832.782452477</v>
      </c>
      <c r="AL307" s="476">
        <f t="shared" si="123"/>
        <v>1004419.5684534</v>
      </c>
      <c r="AM307" s="465">
        <f t="shared" si="124"/>
        <v>46565788.033817254</v>
      </c>
      <c r="AN307" s="429">
        <f t="shared" si="125"/>
        <v>0.66973373157522353</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29408.088196215002</v>
      </c>
      <c r="V308" s="475">
        <f t="shared" si="109"/>
        <v>37593.940492251</v>
      </c>
      <c r="W308" s="460">
        <f t="shared" si="110"/>
        <v>46557.481468427002</v>
      </c>
      <c r="X308" s="476">
        <f t="shared" si="111"/>
        <v>94254.638234529004</v>
      </c>
      <c r="Y308" s="476">
        <f t="shared" si="112"/>
        <v>112801.109667957</v>
      </c>
      <c r="Z308" s="478">
        <f t="shared" si="113"/>
        <v>5023.5637776240001</v>
      </c>
      <c r="AA308" s="465">
        <f t="shared" si="114"/>
        <v>325638.82183700299</v>
      </c>
      <c r="AB308" s="429">
        <f t="shared" si="115"/>
        <v>0.8721495060917388</v>
      </c>
      <c r="AC308" s="454">
        <f t="shared" si="116"/>
        <v>100.2678183984099</v>
      </c>
      <c r="AD308" s="431"/>
      <c r="AF308" s="441" t="str">
        <f t="shared" si="117"/>
        <v>Use a search engine (e.g. Google)</v>
      </c>
      <c r="AG308" s="475">
        <f t="shared" si="118"/>
        <v>6300390.3763932101</v>
      </c>
      <c r="AH308" s="475">
        <f t="shared" si="119"/>
        <v>7311674.7280545719</v>
      </c>
      <c r="AI308" s="475">
        <f t="shared" si="120"/>
        <v>12853769.175436057</v>
      </c>
      <c r="AJ308" s="460">
        <f t="shared" si="121"/>
        <v>14688011.119649781</v>
      </c>
      <c r="AK308" s="460">
        <f t="shared" si="122"/>
        <v>18162680.499408953</v>
      </c>
      <c r="AL308" s="476">
        <f t="shared" si="123"/>
        <v>1161019.6634818648</v>
      </c>
      <c r="AM308" s="465">
        <f t="shared" si="124"/>
        <v>60477545.562424436</v>
      </c>
      <c r="AN308" s="429">
        <f t="shared" si="125"/>
        <v>0.86981996818389917</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4738.4311099320003</v>
      </c>
      <c r="V310" s="475">
        <f t="shared" si="109"/>
        <v>5561.506834455</v>
      </c>
      <c r="W310" s="460">
        <f t="shared" si="110"/>
        <v>8326.7957197809992</v>
      </c>
      <c r="X310" s="476">
        <f t="shared" si="111"/>
        <v>15254.150245962001</v>
      </c>
      <c r="Y310" s="476">
        <f t="shared" si="112"/>
        <v>20609.913444471</v>
      </c>
      <c r="Z310" s="478">
        <f t="shared" si="113"/>
        <v>1581.755144424</v>
      </c>
      <c r="AA310" s="465">
        <f t="shared" si="114"/>
        <v>56072.552499025005</v>
      </c>
      <c r="AB310" s="429">
        <f t="shared" si="115"/>
        <v>0.15017757616076333</v>
      </c>
      <c r="AC310" s="454">
        <f t="shared" si="116"/>
        <v>99.854373133717459</v>
      </c>
      <c r="AD310" s="431"/>
      <c r="AF310" s="441" t="str">
        <f t="shared" si="117"/>
        <v>Alcoholic drinks</v>
      </c>
      <c r="AG310" s="475">
        <f t="shared" si="118"/>
        <v>1015161.732548808</v>
      </c>
      <c r="AH310" s="475">
        <f t="shared" si="119"/>
        <v>1081661.79014326</v>
      </c>
      <c r="AI310" s="475">
        <f t="shared" si="120"/>
        <v>2298893.9001276707</v>
      </c>
      <c r="AJ310" s="460">
        <f t="shared" si="121"/>
        <v>2377104.5396832181</v>
      </c>
      <c r="AK310" s="460">
        <f t="shared" si="122"/>
        <v>3318507.0086126532</v>
      </c>
      <c r="AL310" s="476">
        <f t="shared" si="123"/>
        <v>365566.93749361497</v>
      </c>
      <c r="AM310" s="465">
        <f t="shared" si="124"/>
        <v>10456895.908609226</v>
      </c>
      <c r="AN310" s="429">
        <f t="shared" si="125"/>
        <v>0.15039659400761229</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9932.5389269160005</v>
      </c>
      <c r="V311" s="475">
        <f t="shared" si="109"/>
        <v>13679.954827539001</v>
      </c>
      <c r="W311" s="460">
        <f t="shared" si="110"/>
        <v>17223.699901395001</v>
      </c>
      <c r="X311" s="476">
        <f t="shared" si="111"/>
        <v>32461.401622261998</v>
      </c>
      <c r="Y311" s="476">
        <f t="shared" si="112"/>
        <v>41585.183819936996</v>
      </c>
      <c r="Z311" s="478">
        <f t="shared" si="113"/>
        <v>2526.5748146240003</v>
      </c>
      <c r="AA311" s="465">
        <f t="shared" si="114"/>
        <v>117409.35391267299</v>
      </c>
      <c r="AB311" s="429">
        <f t="shared" si="115"/>
        <v>0.31445424549761763</v>
      </c>
      <c r="AC311" s="454">
        <f t="shared" si="116"/>
        <v>99.91560512907202</v>
      </c>
      <c r="AD311" s="431"/>
      <c r="AF311" s="441" t="str">
        <f t="shared" si="117"/>
        <v>Beauty / personal grooming</v>
      </c>
      <c r="AG311" s="475">
        <f t="shared" si="118"/>
        <v>2127947.6670077043</v>
      </c>
      <c r="AH311" s="475">
        <f t="shared" si="119"/>
        <v>2660625.055095308</v>
      </c>
      <c r="AI311" s="475">
        <f t="shared" si="120"/>
        <v>4755185.5447689453</v>
      </c>
      <c r="AJ311" s="460">
        <f t="shared" si="121"/>
        <v>5058567.2696639178</v>
      </c>
      <c r="AK311" s="460">
        <f t="shared" si="122"/>
        <v>6695841.9952960908</v>
      </c>
      <c r="AL311" s="476">
        <f t="shared" si="123"/>
        <v>583928.69502374006</v>
      </c>
      <c r="AM311" s="465">
        <f t="shared" si="124"/>
        <v>21882096.22685571</v>
      </c>
      <c r="AN311" s="429">
        <f t="shared" si="125"/>
        <v>0.31471985291126681</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6526.2806193420001</v>
      </c>
      <c r="V312" s="475">
        <f t="shared" si="109"/>
        <v>9351.5208706920002</v>
      </c>
      <c r="W312" s="460">
        <f t="shared" si="110"/>
        <v>12826.757436443</v>
      </c>
      <c r="X312" s="476">
        <f t="shared" si="111"/>
        <v>25721.793734891999</v>
      </c>
      <c r="Y312" s="476">
        <f t="shared" si="112"/>
        <v>35460.511215398998</v>
      </c>
      <c r="Z312" s="478">
        <f t="shared" si="113"/>
        <v>2317.8750095200003</v>
      </c>
      <c r="AA312" s="465">
        <f t="shared" si="114"/>
        <v>92204.738886288003</v>
      </c>
      <c r="AB312" s="429">
        <f t="shared" si="115"/>
        <v>0.24694941784074456</v>
      </c>
      <c r="AC312" s="454">
        <f t="shared" si="116"/>
        <v>100.92980887338676</v>
      </c>
      <c r="AD312" s="431"/>
      <c r="AF312" s="441" t="str">
        <f t="shared" si="117"/>
        <v xml:space="preserve">Cars / automotive </v>
      </c>
      <c r="AG312" s="475">
        <f t="shared" si="118"/>
        <v>1398190.706359348</v>
      </c>
      <c r="AH312" s="475">
        <f t="shared" si="119"/>
        <v>1818784.568039824</v>
      </c>
      <c r="AI312" s="475">
        <f t="shared" si="120"/>
        <v>3541260.698759113</v>
      </c>
      <c r="AJ312" s="460">
        <f t="shared" si="121"/>
        <v>4008311.9459369881</v>
      </c>
      <c r="AK312" s="460">
        <f t="shared" si="122"/>
        <v>5709677.3023497565</v>
      </c>
      <c r="AL312" s="476">
        <f t="shared" si="123"/>
        <v>535695.09270144999</v>
      </c>
      <c r="AM312" s="465">
        <f t="shared" si="124"/>
        <v>17011920.314146481</v>
      </c>
      <c r="AN312" s="429">
        <f t="shared" si="125"/>
        <v>0.2446744134337307</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6780.352092696</v>
      </c>
      <c r="V313" s="475">
        <f t="shared" si="109"/>
        <v>8440.44962046</v>
      </c>
      <c r="W313" s="460">
        <f t="shared" si="110"/>
        <v>11567.220620733</v>
      </c>
      <c r="X313" s="476">
        <f t="shared" si="111"/>
        <v>20988.505421664002</v>
      </c>
      <c r="Y313" s="476">
        <f t="shared" si="112"/>
        <v>28111.441662135003</v>
      </c>
      <c r="Z313" s="478">
        <f t="shared" si="113"/>
        <v>2100.8943113760001</v>
      </c>
      <c r="AA313" s="465">
        <f t="shared" si="114"/>
        <v>77988.863729064004</v>
      </c>
      <c r="AB313" s="429">
        <f t="shared" si="115"/>
        <v>0.2088754301414503</v>
      </c>
      <c r="AC313" s="454">
        <f t="shared" si="116"/>
        <v>99.674011157685911</v>
      </c>
      <c r="AD313" s="431"/>
      <c r="AF313" s="441" t="str">
        <f t="shared" si="117"/>
        <v xml:space="preserve">Children products </v>
      </c>
      <c r="AG313" s="475">
        <f t="shared" si="118"/>
        <v>1452622.992299024</v>
      </c>
      <c r="AH313" s="475">
        <f t="shared" si="119"/>
        <v>1641589.61192312</v>
      </c>
      <c r="AI313" s="475">
        <f t="shared" si="120"/>
        <v>3193522.9134135032</v>
      </c>
      <c r="AJ313" s="460">
        <f t="shared" si="121"/>
        <v>3270708.018115296</v>
      </c>
      <c r="AK313" s="460">
        <f t="shared" si="122"/>
        <v>4526366.2280458054</v>
      </c>
      <c r="AL313" s="476">
        <f t="shared" si="123"/>
        <v>485547.65389250999</v>
      </c>
      <c r="AM313" s="465">
        <f t="shared" si="124"/>
        <v>14570357.41768926</v>
      </c>
      <c r="AN313" s="429">
        <f t="shared" si="125"/>
        <v>0.20955856769023368</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14618.918388149999</v>
      </c>
      <c r="V314" s="475">
        <f t="shared" si="109"/>
        <v>18534.155624985</v>
      </c>
      <c r="W314" s="460">
        <f t="shared" si="110"/>
        <v>24168.387552118998</v>
      </c>
      <c r="X314" s="476">
        <f t="shared" si="111"/>
        <v>46048.506529047001</v>
      </c>
      <c r="Y314" s="476">
        <f t="shared" si="112"/>
        <v>59535.038712383997</v>
      </c>
      <c r="Z314" s="478">
        <f t="shared" si="113"/>
        <v>2921.3058838319998</v>
      </c>
      <c r="AA314" s="465">
        <f t="shared" si="114"/>
        <v>165826.31269051702</v>
      </c>
      <c r="AB314" s="429">
        <f t="shared" si="115"/>
        <v>0.44412805541484307</v>
      </c>
      <c r="AC314" s="454">
        <f t="shared" si="116"/>
        <v>100.10836135723775</v>
      </c>
      <c r="AD314" s="431"/>
      <c r="AF314" s="441" t="str">
        <f t="shared" si="117"/>
        <v xml:space="preserve">Consumer technology (e.g. tablets, laptops, smartphones, smart watches) </v>
      </c>
      <c r="AG314" s="475">
        <f t="shared" si="118"/>
        <v>3131957.8515761001</v>
      </c>
      <c r="AH314" s="475">
        <f t="shared" si="119"/>
        <v>3604722.34393642</v>
      </c>
      <c r="AI314" s="475">
        <f t="shared" si="120"/>
        <v>6672501.7148552286</v>
      </c>
      <c r="AJ314" s="460">
        <f t="shared" si="121"/>
        <v>7175890.6363732824</v>
      </c>
      <c r="AK314" s="460">
        <f t="shared" si="122"/>
        <v>9586039.4444341119</v>
      </c>
      <c r="AL314" s="476">
        <f t="shared" si="123"/>
        <v>675156.86558644497</v>
      </c>
      <c r="AM314" s="465">
        <f t="shared" si="124"/>
        <v>30846268.85676159</v>
      </c>
      <c r="AN314" s="429">
        <f t="shared" si="125"/>
        <v>0.44364731316494871</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10284.039206082</v>
      </c>
      <c r="V315" s="475">
        <f t="shared" si="109"/>
        <v>13564.836292293001</v>
      </c>
      <c r="W315" s="460">
        <f t="shared" si="110"/>
        <v>18725.617693202003</v>
      </c>
      <c r="X315" s="476">
        <f t="shared" si="111"/>
        <v>37254.908351156999</v>
      </c>
      <c r="Y315" s="476">
        <f t="shared" si="112"/>
        <v>46194.088581873002</v>
      </c>
      <c r="Z315" s="478">
        <f t="shared" si="113"/>
        <v>2765.2281339760002</v>
      </c>
      <c r="AA315" s="465">
        <f t="shared" si="114"/>
        <v>128788.718258583</v>
      </c>
      <c r="AB315" s="429">
        <f t="shared" si="115"/>
        <v>0.34493128425465819</v>
      </c>
      <c r="AC315" s="454">
        <f t="shared" si="116"/>
        <v>100.37141732085635</v>
      </c>
      <c r="AD315" s="431"/>
      <c r="AF315" s="441" t="str">
        <f t="shared" si="117"/>
        <v xml:space="preserve">Entertainment tickets (e.g. movie, theater, festivals, sporting events) </v>
      </c>
      <c r="AG315" s="475">
        <f t="shared" si="118"/>
        <v>2203253.1054769079</v>
      </c>
      <c r="AH315" s="475">
        <f t="shared" si="119"/>
        <v>2638235.561632596</v>
      </c>
      <c r="AI315" s="475">
        <f t="shared" si="120"/>
        <v>5169840.8054805826</v>
      </c>
      <c r="AJ315" s="460">
        <f t="shared" si="121"/>
        <v>5805555.2317940732</v>
      </c>
      <c r="AK315" s="460">
        <f t="shared" si="122"/>
        <v>7437945.1970257387</v>
      </c>
      <c r="AL315" s="476">
        <f t="shared" si="123"/>
        <v>639084.996165385</v>
      </c>
      <c r="AM315" s="465">
        <f t="shared" si="124"/>
        <v>23893914.897575282</v>
      </c>
      <c r="AN315" s="429">
        <f t="shared" si="125"/>
        <v>0.34365489046749198</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13003.797308067</v>
      </c>
      <c r="V316" s="475">
        <f t="shared" si="109"/>
        <v>15900.497969069998</v>
      </c>
      <c r="W316" s="460">
        <f t="shared" si="110"/>
        <v>20418.379459483</v>
      </c>
      <c r="X316" s="476">
        <f t="shared" si="111"/>
        <v>39633.369485363997</v>
      </c>
      <c r="Y316" s="476">
        <f t="shared" si="112"/>
        <v>47894.496525629998</v>
      </c>
      <c r="Z316" s="478">
        <f t="shared" si="113"/>
        <v>2893.0325296320002</v>
      </c>
      <c r="AA316" s="465">
        <f t="shared" si="114"/>
        <v>139743.573277246</v>
      </c>
      <c r="AB316" s="429">
        <f t="shared" si="115"/>
        <v>0.37427137134849953</v>
      </c>
      <c r="AC316" s="454">
        <f t="shared" si="116"/>
        <v>99.810008910368936</v>
      </c>
      <c r="AD316" s="431"/>
      <c r="AF316" s="441" t="str">
        <f t="shared" si="117"/>
        <v xml:space="preserve">Fashion / clothing </v>
      </c>
      <c r="AG316" s="475">
        <f t="shared" si="118"/>
        <v>2785934.2256344981</v>
      </c>
      <c r="AH316" s="475">
        <f t="shared" si="119"/>
        <v>3092500.2178980401</v>
      </c>
      <c r="AI316" s="475">
        <f t="shared" si="120"/>
        <v>5637185.0072397524</v>
      </c>
      <c r="AJ316" s="460">
        <f t="shared" si="121"/>
        <v>6176198.6742945956</v>
      </c>
      <c r="AK316" s="460">
        <f t="shared" si="122"/>
        <v>7711736.5302140899</v>
      </c>
      <c r="AL316" s="476">
        <f t="shared" si="123"/>
        <v>668622.47652882</v>
      </c>
      <c r="AM316" s="465">
        <f t="shared" si="124"/>
        <v>26072177.131809793</v>
      </c>
      <c r="AN316" s="429">
        <f t="shared" si="125"/>
        <v>0.37498380716968127</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9925.6611256380002</v>
      </c>
      <c r="V317" s="475">
        <f t="shared" si="109"/>
        <v>11355.680626719</v>
      </c>
      <c r="W317" s="460">
        <f t="shared" si="110"/>
        <v>15365.128322769999</v>
      </c>
      <c r="X317" s="476">
        <f t="shared" si="111"/>
        <v>27700.214285418002</v>
      </c>
      <c r="Y317" s="476">
        <f t="shared" si="112"/>
        <v>35736.928703729995</v>
      </c>
      <c r="Z317" s="478">
        <f t="shared" si="113"/>
        <v>2666.6834423599998</v>
      </c>
      <c r="AA317" s="465">
        <f t="shared" si="114"/>
        <v>102750.29650663499</v>
      </c>
      <c r="AB317" s="429">
        <f t="shared" si="115"/>
        <v>0.27519329496253092</v>
      </c>
      <c r="AC317" s="454">
        <f t="shared" si="116"/>
        <v>99.323295932993432</v>
      </c>
      <c r="AD317" s="431"/>
      <c r="AF317" s="441" t="str">
        <f t="shared" si="117"/>
        <v xml:space="preserve">Gaming (e.g. consoles, PC, online) </v>
      </c>
      <c r="AG317" s="475">
        <f t="shared" si="118"/>
        <v>2126474.1664967719</v>
      </c>
      <c r="AH317" s="475">
        <f t="shared" si="119"/>
        <v>2208575.1578862681</v>
      </c>
      <c r="AI317" s="475">
        <f t="shared" si="120"/>
        <v>4242063.93006407</v>
      </c>
      <c r="AJ317" s="460">
        <f t="shared" si="121"/>
        <v>4316615.7449836023</v>
      </c>
      <c r="AK317" s="460">
        <f t="shared" si="122"/>
        <v>5754184.6883123899</v>
      </c>
      <c r="AL317" s="476">
        <f t="shared" si="123"/>
        <v>616309.86485172505</v>
      </c>
      <c r="AM317" s="465">
        <f t="shared" si="124"/>
        <v>19264223.552594826</v>
      </c>
      <c r="AN317" s="429">
        <f t="shared" si="125"/>
        <v>0.27706822692249844</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6877.778784309</v>
      </c>
      <c r="V318" s="475">
        <f t="shared" si="109"/>
        <v>7569.3799775880007</v>
      </c>
      <c r="W318" s="460">
        <f t="shared" si="110"/>
        <v>10931.016680401</v>
      </c>
      <c r="X318" s="476">
        <f t="shared" si="111"/>
        <v>18486.623531567002</v>
      </c>
      <c r="Y318" s="476">
        <f t="shared" si="112"/>
        <v>25589.900548962003</v>
      </c>
      <c r="Z318" s="478">
        <f t="shared" si="113"/>
        <v>2276.6270684640003</v>
      </c>
      <c r="AA318" s="465">
        <f t="shared" si="114"/>
        <v>71731.326591291014</v>
      </c>
      <c r="AB318" s="429">
        <f t="shared" si="115"/>
        <v>0.19211604041858993</v>
      </c>
      <c r="AC318" s="454">
        <f t="shared" si="116"/>
        <v>99.011912259820775</v>
      </c>
      <c r="AD318" s="431"/>
      <c r="AF318" s="441" t="str">
        <f t="shared" si="117"/>
        <v xml:space="preserve">Groceries / household items </v>
      </c>
      <c r="AG318" s="475">
        <f t="shared" si="118"/>
        <v>1473495.6918824459</v>
      </c>
      <c r="AH318" s="475">
        <f t="shared" si="119"/>
        <v>1472174.599536336</v>
      </c>
      <c r="AI318" s="475">
        <f t="shared" si="120"/>
        <v>3017877.2740960908</v>
      </c>
      <c r="AJ318" s="460">
        <f t="shared" si="121"/>
        <v>2880831.5121935629</v>
      </c>
      <c r="AK318" s="460">
        <f t="shared" si="122"/>
        <v>4120360.0660541663</v>
      </c>
      <c r="AL318" s="476">
        <f t="shared" si="123"/>
        <v>526162.08530589007</v>
      </c>
      <c r="AM318" s="465">
        <f t="shared" si="124"/>
        <v>13490901.229068493</v>
      </c>
      <c r="AN318" s="429">
        <f t="shared" si="125"/>
        <v>0.19403325926526013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13301.75646801</v>
      </c>
      <c r="V319" s="475">
        <f t="shared" si="109"/>
        <v>16439.38583001</v>
      </c>
      <c r="W319" s="460">
        <f t="shared" si="110"/>
        <v>24015.213938020999</v>
      </c>
      <c r="X319" s="476">
        <f t="shared" si="111"/>
        <v>48052.399635305999</v>
      </c>
      <c r="Y319" s="476">
        <f t="shared" si="112"/>
        <v>60441.467754411002</v>
      </c>
      <c r="Z319" s="478">
        <f t="shared" si="113"/>
        <v>2863.3320648239996</v>
      </c>
      <c r="AA319" s="465">
        <f t="shared" si="114"/>
        <v>165113.55569058203</v>
      </c>
      <c r="AB319" s="429">
        <f t="shared" si="115"/>
        <v>0.44221909793259329</v>
      </c>
      <c r="AC319" s="454">
        <f t="shared" si="116"/>
        <v>100.61443192379389</v>
      </c>
      <c r="AD319" s="431"/>
      <c r="AF319" s="441" t="str">
        <f t="shared" si="117"/>
        <v xml:space="preserve">Holiday / travel </v>
      </c>
      <c r="AG319" s="475">
        <f t="shared" si="118"/>
        <v>2849769.0118789403</v>
      </c>
      <c r="AH319" s="475">
        <f t="shared" si="119"/>
        <v>3197308.9371357202</v>
      </c>
      <c r="AI319" s="475">
        <f t="shared" si="120"/>
        <v>6630212.952291511</v>
      </c>
      <c r="AJ319" s="460">
        <f t="shared" si="121"/>
        <v>7488163.9077860331</v>
      </c>
      <c r="AK319" s="460">
        <f t="shared" si="122"/>
        <v>9731988.1955960728</v>
      </c>
      <c r="AL319" s="476">
        <f t="shared" si="123"/>
        <v>661758.26116636489</v>
      </c>
      <c r="AM319" s="465">
        <f t="shared" si="124"/>
        <v>30559201.265854642</v>
      </c>
      <c r="AN319" s="429">
        <f t="shared" si="125"/>
        <v>0.43951855561589148</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14684.546868282001</v>
      </c>
      <c r="V320" s="475">
        <f t="shared" si="109"/>
        <v>18738.776872958999</v>
      </c>
      <c r="W320" s="460">
        <f t="shared" si="110"/>
        <v>24455.437579725</v>
      </c>
      <c r="X320" s="476">
        <f t="shared" si="111"/>
        <v>47223.037761287</v>
      </c>
      <c r="Y320" s="476">
        <f t="shared" si="112"/>
        <v>60657.505143390001</v>
      </c>
      <c r="Z320" s="478">
        <f t="shared" si="113"/>
        <v>2820.260759456</v>
      </c>
      <c r="AA320" s="465">
        <f t="shared" si="114"/>
        <v>168579.56498509902</v>
      </c>
      <c r="AB320" s="429">
        <f t="shared" si="115"/>
        <v>0.45150201536015805</v>
      </c>
      <c r="AC320" s="454">
        <f t="shared" si="116"/>
        <v>100.23183081294833</v>
      </c>
      <c r="AD320" s="431"/>
      <c r="AF320" s="441" t="str">
        <f t="shared" si="117"/>
        <v xml:space="preserve">Home appliances </v>
      </c>
      <c r="AG320" s="475">
        <f t="shared" si="118"/>
        <v>3146018.1006437084</v>
      </c>
      <c r="AH320" s="475">
        <f t="shared" si="119"/>
        <v>3644519.2896155478</v>
      </c>
      <c r="AI320" s="475">
        <f t="shared" si="120"/>
        <v>6751751.5943649756</v>
      </c>
      <c r="AJ320" s="460">
        <f t="shared" si="121"/>
        <v>7358921.7117946427</v>
      </c>
      <c r="AK320" s="460">
        <f t="shared" si="122"/>
        <v>9766773.4746017698</v>
      </c>
      <c r="AL320" s="476">
        <f t="shared" si="123"/>
        <v>651803.84739205998</v>
      </c>
      <c r="AM320" s="465">
        <f t="shared" si="124"/>
        <v>31319788.018412702</v>
      </c>
      <c r="AN320" s="429">
        <f t="shared" si="125"/>
        <v>0.45045771557614939</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8386.8515732340002</v>
      </c>
      <c r="V321" s="475">
        <f t="shared" si="109"/>
        <v>10113.819705989999</v>
      </c>
      <c r="W321" s="460">
        <f t="shared" si="110"/>
        <v>13463.850491748</v>
      </c>
      <c r="X321" s="476">
        <f t="shared" si="111"/>
        <v>25355.405850621999</v>
      </c>
      <c r="Y321" s="476">
        <f t="shared" si="112"/>
        <v>33507.073179936</v>
      </c>
      <c r="Z321" s="478">
        <f t="shared" si="113"/>
        <v>2681.2617258</v>
      </c>
      <c r="AA321" s="465">
        <f t="shared" si="114"/>
        <v>93508.262527329993</v>
      </c>
      <c r="AB321" s="429">
        <f t="shared" si="115"/>
        <v>0.25044060938019413</v>
      </c>
      <c r="AC321" s="454">
        <f t="shared" si="116"/>
        <v>99.803984511277378</v>
      </c>
      <c r="AD321" s="431"/>
      <c r="AF321" s="441" t="str">
        <f t="shared" si="117"/>
        <v xml:space="preserve">Luxury goods and services </v>
      </c>
      <c r="AG321" s="475">
        <f t="shared" si="118"/>
        <v>1796799.526296396</v>
      </c>
      <c r="AH321" s="475">
        <f t="shared" si="119"/>
        <v>1967044.6614562799</v>
      </c>
      <c r="AI321" s="475">
        <f t="shared" si="120"/>
        <v>3717151.808369868</v>
      </c>
      <c r="AJ321" s="460">
        <f t="shared" si="121"/>
        <v>3951216.5136159579</v>
      </c>
      <c r="AK321" s="460">
        <f t="shared" si="122"/>
        <v>5395144.3069036473</v>
      </c>
      <c r="AL321" s="476">
        <f t="shared" si="123"/>
        <v>619679.12111737498</v>
      </c>
      <c r="AM321" s="465">
        <f t="shared" si="124"/>
        <v>17447035.937759526</v>
      </c>
      <c r="AN321" s="429">
        <f t="shared" si="125"/>
        <v>0.25093247589919171</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7579.6085962800007</v>
      </c>
      <c r="V322" s="475">
        <f t="shared" si="109"/>
        <v>10313.424889911001</v>
      </c>
      <c r="W322" s="460">
        <f t="shared" si="110"/>
        <v>13249.853841706999</v>
      </c>
      <c r="X322" s="476">
        <f t="shared" si="111"/>
        <v>23162.566316886001</v>
      </c>
      <c r="Y322" s="476">
        <f t="shared" si="112"/>
        <v>32265.027005778</v>
      </c>
      <c r="Z322" s="478">
        <f t="shared" si="113"/>
        <v>2629.7808816720003</v>
      </c>
      <c r="AA322" s="465">
        <f t="shared" si="114"/>
        <v>89200.261532234013</v>
      </c>
      <c r="AB322" s="429">
        <f t="shared" si="115"/>
        <v>0.23890260872376032</v>
      </c>
      <c r="AC322" s="454">
        <f t="shared" si="116"/>
        <v>99.463388662664443</v>
      </c>
      <c r="AD322" s="431"/>
      <c r="AF322" s="441" t="str">
        <f t="shared" si="117"/>
        <v xml:space="preserve">Music (e.g. downloads, streaming, CDs) </v>
      </c>
      <c r="AG322" s="475">
        <f t="shared" si="118"/>
        <v>1623855.74805832</v>
      </c>
      <c r="AH322" s="475">
        <f t="shared" si="119"/>
        <v>2005866.028936092</v>
      </c>
      <c r="AI322" s="475">
        <f t="shared" si="120"/>
        <v>3658070.7872925368</v>
      </c>
      <c r="AJ322" s="460">
        <f t="shared" si="121"/>
        <v>3609499.0972806541</v>
      </c>
      <c r="AK322" s="460">
        <f t="shared" si="122"/>
        <v>5195156.1339756539</v>
      </c>
      <c r="AL322" s="476">
        <f t="shared" si="123"/>
        <v>607781.13893359504</v>
      </c>
      <c r="AM322" s="465">
        <f t="shared" si="124"/>
        <v>16700228.934476852</v>
      </c>
      <c r="AN322" s="429">
        <f t="shared" si="125"/>
        <v>0.24019150356319718</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9691.7729396850009</v>
      </c>
      <c r="V323" s="475">
        <f t="shared" si="109"/>
        <v>11833.575404079002</v>
      </c>
      <c r="W323" s="460">
        <f t="shared" si="110"/>
        <v>17106.016363292998</v>
      </c>
      <c r="X323" s="476">
        <f t="shared" si="111"/>
        <v>34659.487482369004</v>
      </c>
      <c r="Y323" s="476">
        <f t="shared" si="112"/>
        <v>43433.291211318006</v>
      </c>
      <c r="Z323" s="478">
        <f t="shared" si="113"/>
        <v>2637.898129664</v>
      </c>
      <c r="AA323" s="465">
        <f t="shared" si="114"/>
        <v>119362.04153040801</v>
      </c>
      <c r="AB323" s="429">
        <f t="shared" si="115"/>
        <v>0.31968407507307134</v>
      </c>
      <c r="AC323" s="454">
        <f t="shared" si="116"/>
        <v>100.55416064160556</v>
      </c>
      <c r="AD323" s="431"/>
      <c r="AF323" s="441" t="str">
        <f t="shared" si="117"/>
        <v>Personal finance / banking</v>
      </c>
      <c r="AG323" s="475">
        <f t="shared" si="118"/>
        <v>2076365.9491213902</v>
      </c>
      <c r="AH323" s="475">
        <f t="shared" si="119"/>
        <v>2301521.2848561881</v>
      </c>
      <c r="AI323" s="475">
        <f t="shared" si="120"/>
        <v>4722695.0193624627</v>
      </c>
      <c r="AJ323" s="460">
        <f t="shared" si="121"/>
        <v>5401102.2383395415</v>
      </c>
      <c r="AK323" s="460">
        <f t="shared" si="122"/>
        <v>6993415.1679098746</v>
      </c>
      <c r="AL323" s="476">
        <f t="shared" si="123"/>
        <v>609657.15463663999</v>
      </c>
      <c r="AM323" s="465">
        <f t="shared" si="124"/>
        <v>22104756.814226098</v>
      </c>
      <c r="AN323" s="429">
        <f t="shared" si="125"/>
        <v>0.31792227495437714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6469.4687302889997</v>
      </c>
      <c r="V324" s="475">
        <f t="shared" si="109"/>
        <v>7230.6079255409995</v>
      </c>
      <c r="W324" s="460">
        <f t="shared" si="110"/>
        <v>10666.675612789</v>
      </c>
      <c r="X324" s="476">
        <f t="shared" si="111"/>
        <v>18412.215673700997</v>
      </c>
      <c r="Y324" s="476">
        <f t="shared" si="112"/>
        <v>26739.724012119001</v>
      </c>
      <c r="Z324" s="478">
        <f t="shared" si="113"/>
        <v>2044.4482005919999</v>
      </c>
      <c r="AA324" s="465">
        <f t="shared" si="114"/>
        <v>71563.140155030997</v>
      </c>
      <c r="AB324" s="429">
        <f t="shared" si="115"/>
        <v>0.1916655913090887</v>
      </c>
      <c r="AC324" s="454">
        <f t="shared" si="116"/>
        <v>99.565464351828183</v>
      </c>
      <c r="AD324" s="431"/>
      <c r="AF324" s="441" t="str">
        <f t="shared" si="117"/>
        <v xml:space="preserve">Pet care </v>
      </c>
      <c r="AG324" s="475">
        <f t="shared" si="118"/>
        <v>1386019.3242325659</v>
      </c>
      <c r="AH324" s="475">
        <f t="shared" si="119"/>
        <v>1406286.5596264519</v>
      </c>
      <c r="AI324" s="475">
        <f t="shared" si="120"/>
        <v>2944896.9719081991</v>
      </c>
      <c r="AJ324" s="460">
        <f t="shared" si="121"/>
        <v>2869236.290311689</v>
      </c>
      <c r="AK324" s="460">
        <f t="shared" si="122"/>
        <v>4305498.9911367176</v>
      </c>
      <c r="AL324" s="476">
        <f t="shared" si="123"/>
        <v>472502.12536966999</v>
      </c>
      <c r="AM324" s="465">
        <f t="shared" si="124"/>
        <v>13384440.262585292</v>
      </c>
      <c r="AN324" s="429">
        <f t="shared" si="125"/>
        <v>0.19250208147657719</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7493.0052518459997</v>
      </c>
      <c r="V326" s="529">
        <f t="shared" si="109"/>
        <v>8953.2308296859992</v>
      </c>
      <c r="W326" s="530">
        <f t="shared" si="110"/>
        <v>12278.073120286001</v>
      </c>
      <c r="X326" s="529">
        <f t="shared" si="111"/>
        <v>24609.390946045998</v>
      </c>
      <c r="Y326" s="529">
        <f t="shared" si="112"/>
        <v>31342.840701327001</v>
      </c>
      <c r="Z326" s="530">
        <f t="shared" si="113"/>
        <v>1998.2939170880002</v>
      </c>
      <c r="AA326" s="531">
        <f t="shared" si="114"/>
        <v>86674.834766279004</v>
      </c>
      <c r="AB326" s="532">
        <f t="shared" si="115"/>
        <v>0.2321388276298065</v>
      </c>
      <c r="AC326" s="533">
        <f t="shared" si="116"/>
        <v>100.37604488586894</v>
      </c>
      <c r="AD326" s="431"/>
      <c r="AE326" s="343"/>
      <c r="AF326" s="515" t="str">
        <f t="shared" si="117"/>
        <v>Alcoholic drinks</v>
      </c>
      <c r="AG326" s="529">
        <f t="shared" si="118"/>
        <v>1605301.8429491241</v>
      </c>
      <c r="AH326" s="529">
        <f t="shared" si="119"/>
        <v>1741320.8281623919</v>
      </c>
      <c r="AI326" s="529">
        <f t="shared" si="120"/>
        <v>3389777.8150716261</v>
      </c>
      <c r="AJ326" s="530">
        <f t="shared" si="121"/>
        <v>3834962.5507438937</v>
      </c>
      <c r="AK326" s="530">
        <f t="shared" si="122"/>
        <v>5046670.2258318607</v>
      </c>
      <c r="AL326" s="529">
        <f t="shared" si="123"/>
        <v>461835.18988838</v>
      </c>
      <c r="AM326" s="531">
        <f t="shared" si="124"/>
        <v>16079868.452647278</v>
      </c>
      <c r="AN326" s="532">
        <f t="shared" si="125"/>
        <v>0.23126915181182567</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12213.728420157</v>
      </c>
      <c r="V327" s="475">
        <f t="shared" si="109"/>
        <v>16162.088190533999</v>
      </c>
      <c r="W327" s="460">
        <f t="shared" si="110"/>
        <v>19361.825055505</v>
      </c>
      <c r="X327" s="476">
        <f t="shared" si="111"/>
        <v>39345.322174556997</v>
      </c>
      <c r="Y327" s="476">
        <f t="shared" si="112"/>
        <v>46906.812877329001</v>
      </c>
      <c r="Z327" s="478">
        <f t="shared" si="113"/>
        <v>2659.2008428159997</v>
      </c>
      <c r="AA327" s="465">
        <f t="shared" si="114"/>
        <v>136648.977560898</v>
      </c>
      <c r="AB327" s="429">
        <f t="shared" si="115"/>
        <v>0.36598320069875595</v>
      </c>
      <c r="AC327" s="454">
        <f t="shared" si="116"/>
        <v>100.16629175639662</v>
      </c>
      <c r="AD327" s="431"/>
      <c r="AF327" s="441" t="str">
        <f t="shared" si="117"/>
        <v>Beauty / personal grooming</v>
      </c>
      <c r="AG327" s="475">
        <f t="shared" si="118"/>
        <v>2616669.8251449578</v>
      </c>
      <c r="AH327" s="475">
        <f t="shared" si="119"/>
        <v>3143377.1035434478</v>
      </c>
      <c r="AI327" s="475">
        <f t="shared" si="120"/>
        <v>5345487.3895489546</v>
      </c>
      <c r="AJ327" s="460">
        <f t="shared" si="121"/>
        <v>6131311.3118966725</v>
      </c>
      <c r="AK327" s="460">
        <f t="shared" si="122"/>
        <v>7552704.5615447471</v>
      </c>
      <c r="AL327" s="476">
        <f t="shared" si="123"/>
        <v>614580.52576315997</v>
      </c>
      <c r="AM327" s="465">
        <f t="shared" si="124"/>
        <v>25404130.717441939</v>
      </c>
      <c r="AN327" s="429">
        <f t="shared" si="125"/>
        <v>0.36537561117748402</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6056.8126802819997</v>
      </c>
      <c r="V328" s="475">
        <f t="shared" si="109"/>
        <v>8378.5104490230005</v>
      </c>
      <c r="W328" s="460">
        <f t="shared" si="110"/>
        <v>10592.888249603</v>
      </c>
      <c r="X328" s="476">
        <f t="shared" si="111"/>
        <v>20622.917413587002</v>
      </c>
      <c r="Y328" s="476">
        <f t="shared" si="112"/>
        <v>24862.728937959</v>
      </c>
      <c r="Z328" s="478">
        <f t="shared" si="113"/>
        <v>1945.4973403039999</v>
      </c>
      <c r="AA328" s="465">
        <f t="shared" si="114"/>
        <v>72459.355070758014</v>
      </c>
      <c r="AB328" s="429">
        <f t="shared" si="115"/>
        <v>0.19406589908472183</v>
      </c>
      <c r="AC328" s="454">
        <f t="shared" si="116"/>
        <v>99.813922652349589</v>
      </c>
      <c r="AD328" s="431"/>
      <c r="AF328" s="441" t="str">
        <f t="shared" si="117"/>
        <v xml:space="preserve">Cars / automotive </v>
      </c>
      <c r="AG328" s="475">
        <f t="shared" si="118"/>
        <v>1297611.8701717081</v>
      </c>
      <c r="AH328" s="475">
        <f t="shared" si="119"/>
        <v>1629543.0142921561</v>
      </c>
      <c r="AI328" s="475">
        <f t="shared" si="120"/>
        <v>2924525.4718926726</v>
      </c>
      <c r="AJ328" s="460">
        <f t="shared" si="121"/>
        <v>3213737.2331393431</v>
      </c>
      <c r="AK328" s="460">
        <f t="shared" si="122"/>
        <v>4003274.4657638371</v>
      </c>
      <c r="AL328" s="476">
        <f t="shared" si="123"/>
        <v>449633.12248679</v>
      </c>
      <c r="AM328" s="465">
        <f t="shared" si="124"/>
        <v>13518325.177746508</v>
      </c>
      <c r="AN328" s="429">
        <f t="shared" si="125"/>
        <v>0.19442768496400095</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8914.1386612049992</v>
      </c>
      <c r="V329" s="475">
        <f t="shared" ref="V329:V392" si="130">IFERROR(V$5*I329,"")</f>
        <v>12379.867813170002</v>
      </c>
      <c r="W329" s="460">
        <f t="shared" ref="W329:W392" si="131">IFERROR(W$5*K329,"")</f>
        <v>15286.880393226998</v>
      </c>
      <c r="X329" s="476">
        <f t="shared" ref="X329:X392" si="132">IFERROR(X$5*M329,"")</f>
        <v>29348.306314158999</v>
      </c>
      <c r="Y329" s="476">
        <f t="shared" ref="Y329:Y392" si="133">IFERROR(Y$5*O329,"")</f>
        <v>35752.786653554998</v>
      </c>
      <c r="Z329" s="478">
        <f t="shared" ref="Z329:Z392" si="134">IFERROR(Z$5*Q329,"")</f>
        <v>2238.7652218960002</v>
      </c>
      <c r="AA329" s="465">
        <f t="shared" ref="AA329:AA392" si="135">IFERROR(SUM(U329:Z329),"")</f>
        <v>103920.745057212</v>
      </c>
      <c r="AB329" s="429">
        <f t="shared" ref="AB329:AB392" si="136">IF(OR(AA329="", AA329=0), "", AA329/$AA$5)</f>
        <v>0.27832807514485974</v>
      </c>
      <c r="AC329" s="454">
        <f t="shared" ref="AC329:AC392" si="137">IF(OR(AB329="", AB329=0), "", IF(AN329&gt;0, AB329/AN329*100, ""))</f>
        <v>99.825796502597512</v>
      </c>
      <c r="AD329" s="431"/>
      <c r="AF329" s="441" t="str">
        <f t="shared" ref="AF329:AF392" si="138">T329</f>
        <v xml:space="preserve">Children products </v>
      </c>
      <c r="AG329" s="475">
        <f t="shared" ref="AG329:AG392" si="139">IFERROR(AG$5*G329,"")</f>
        <v>1909765.54001627</v>
      </c>
      <c r="AH329" s="475">
        <f t="shared" ref="AH329:AH392" si="140">IFERROR(AH$5*I329,"")</f>
        <v>2407770.1204232401</v>
      </c>
      <c r="AI329" s="475">
        <f t="shared" ref="AI329:AI392" si="141">IFERROR(AI$5*K329,"")</f>
        <v>4220460.9396728566</v>
      </c>
      <c r="AJ329" s="460">
        <f t="shared" ref="AJ329:AJ392" si="142">IFERROR(AJ$5*M329,"")</f>
        <v>4573443.3610858507</v>
      </c>
      <c r="AK329" s="460">
        <f t="shared" ref="AK329:AK392" si="143">IFERROR(AK$5*O329,"")</f>
        <v>5756738.0574848652</v>
      </c>
      <c r="AL329" s="476">
        <f t="shared" ref="AL329:AL392" si="144">IFERROR(AL$5*Q329,"")</f>
        <v>517411.65427583503</v>
      </c>
      <c r="AM329" s="465">
        <f t="shared" ref="AM329:AM392" si="145">IFERROR(SUM(AG329:AL329),"")</f>
        <v>19385589.672958918</v>
      </c>
      <c r="AN329" s="429">
        <f t="shared" ref="AN329:AN392" si="146">IF(AM329="","",AM329/$AM$5)</f>
        <v>0.27881377849824374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18323.968191552001</v>
      </c>
      <c r="V330" s="475">
        <f t="shared" si="130"/>
        <v>22640.616850137001</v>
      </c>
      <c r="W330" s="460">
        <f t="shared" si="131"/>
        <v>28325.43719411</v>
      </c>
      <c r="X330" s="476">
        <f t="shared" si="132"/>
        <v>56741.776142174996</v>
      </c>
      <c r="Y330" s="476">
        <f t="shared" si="133"/>
        <v>67552.465169502</v>
      </c>
      <c r="Z330" s="478">
        <f t="shared" si="134"/>
        <v>3444.4731804560001</v>
      </c>
      <c r="AA330" s="465">
        <f t="shared" si="135"/>
        <v>197028.73672793197</v>
      </c>
      <c r="AB330" s="429">
        <f t="shared" si="136"/>
        <v>0.52769665009154865</v>
      </c>
      <c r="AC330" s="454">
        <f t="shared" si="137"/>
        <v>100.06957999009222</v>
      </c>
      <c r="AD330" s="431"/>
      <c r="AF330" s="441" t="str">
        <f t="shared" si="138"/>
        <v xml:space="preserve">Consumer technology (e.g. tablets, laptops, smartphones, smart watches) </v>
      </c>
      <c r="AG330" s="475">
        <f t="shared" si="139"/>
        <v>3925727.9181530881</v>
      </c>
      <c r="AH330" s="475">
        <f t="shared" si="140"/>
        <v>4403391.1817473639</v>
      </c>
      <c r="AI330" s="475">
        <f t="shared" si="141"/>
        <v>7820196.0244200099</v>
      </c>
      <c r="AJ330" s="460">
        <f t="shared" si="142"/>
        <v>8842258.1056560744</v>
      </c>
      <c r="AK330" s="460">
        <f t="shared" si="143"/>
        <v>10876966.063833386</v>
      </c>
      <c r="AL330" s="476">
        <f t="shared" si="144"/>
        <v>796068.54214893503</v>
      </c>
      <c r="AM330" s="465">
        <f t="shared" si="145"/>
        <v>36664607.835958853</v>
      </c>
      <c r="AN330" s="429">
        <f t="shared" si="146"/>
        <v>0.52732973411479822</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14842.163973609</v>
      </c>
      <c r="V331" s="475">
        <f t="shared" si="130"/>
        <v>20252.754684161999</v>
      </c>
      <c r="W331" s="460">
        <f t="shared" si="131"/>
        <v>27452.349972835997</v>
      </c>
      <c r="X331" s="476">
        <f t="shared" si="132"/>
        <v>54696.976473483999</v>
      </c>
      <c r="Y331" s="476">
        <f t="shared" si="133"/>
        <v>68779.702084068005</v>
      </c>
      <c r="Z331" s="478">
        <f t="shared" si="134"/>
        <v>3421.5768779919999</v>
      </c>
      <c r="AA331" s="465">
        <f t="shared" si="135"/>
        <v>189445.52406615097</v>
      </c>
      <c r="AB331" s="429">
        <f t="shared" si="136"/>
        <v>0.50738674004995243</v>
      </c>
      <c r="AC331" s="454">
        <f t="shared" si="137"/>
        <v>100.54472706921645</v>
      </c>
      <c r="AD331" s="431"/>
      <c r="AF331" s="441" t="str">
        <f t="shared" si="138"/>
        <v xml:space="preserve">Entertainment tickets (e.g. movie, theater, festivals, sporting events) </v>
      </c>
      <c r="AG331" s="475">
        <f t="shared" si="139"/>
        <v>3179785.9976566462</v>
      </c>
      <c r="AH331" s="475">
        <f t="shared" si="140"/>
        <v>3938974.011734664</v>
      </c>
      <c r="AI331" s="475">
        <f t="shared" si="141"/>
        <v>7579150.7346336758</v>
      </c>
      <c r="AJ331" s="460">
        <f t="shared" si="142"/>
        <v>8523610.229713276</v>
      </c>
      <c r="AK331" s="460">
        <f t="shared" si="143"/>
        <v>11074569.722538125</v>
      </c>
      <c r="AL331" s="476">
        <f t="shared" si="144"/>
        <v>790776.86903429497</v>
      </c>
      <c r="AM331" s="465">
        <f t="shared" si="145"/>
        <v>35086867.565310679</v>
      </c>
      <c r="AN331" s="429">
        <f t="shared" si="146"/>
        <v>0.50463784112781973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16639.853415731999</v>
      </c>
      <c r="V332" s="475">
        <f t="shared" si="130"/>
        <v>21047.165272848</v>
      </c>
      <c r="W332" s="460">
        <f t="shared" si="131"/>
        <v>26018.56270025</v>
      </c>
      <c r="X332" s="476">
        <f t="shared" si="132"/>
        <v>50583.153365566002</v>
      </c>
      <c r="Y332" s="476">
        <f t="shared" si="133"/>
        <v>60976.873956726005</v>
      </c>
      <c r="Z332" s="478">
        <f t="shared" si="134"/>
        <v>3551.7263700240001</v>
      </c>
      <c r="AA332" s="465">
        <f t="shared" si="135"/>
        <v>178817.33508114601</v>
      </c>
      <c r="AB332" s="429">
        <f t="shared" si="136"/>
        <v>0.47892155361538941</v>
      </c>
      <c r="AC332" s="454">
        <f t="shared" si="137"/>
        <v>99.806806577843872</v>
      </c>
      <c r="AD332" s="431"/>
      <c r="AF332" s="441" t="str">
        <f t="shared" si="138"/>
        <v xml:space="preserve">Fashion / clothing </v>
      </c>
      <c r="AG332" s="475">
        <f t="shared" si="139"/>
        <v>3564923.0791740082</v>
      </c>
      <c r="AH332" s="475">
        <f t="shared" si="140"/>
        <v>4093479.5450450564</v>
      </c>
      <c r="AI332" s="475">
        <f t="shared" si="141"/>
        <v>7183305.2106227502</v>
      </c>
      <c r="AJ332" s="460">
        <f t="shared" si="142"/>
        <v>7882539.6077771736</v>
      </c>
      <c r="AK332" s="460">
        <f t="shared" si="143"/>
        <v>9818196.6719016191</v>
      </c>
      <c r="AL332" s="476">
        <f t="shared" si="144"/>
        <v>820856.33574961498</v>
      </c>
      <c r="AM332" s="465">
        <f t="shared" si="145"/>
        <v>33363300.450270224</v>
      </c>
      <c r="AN332" s="429">
        <f t="shared" si="146"/>
        <v>0.47984858952666387</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12576.622360347001</v>
      </c>
      <c r="V333" s="475">
        <f t="shared" si="130"/>
        <v>15689.135994246</v>
      </c>
      <c r="W333" s="460">
        <f t="shared" si="131"/>
        <v>19285.916667786001</v>
      </c>
      <c r="X333" s="476">
        <f t="shared" si="132"/>
        <v>35654.448294959999</v>
      </c>
      <c r="Y333" s="476">
        <f t="shared" si="133"/>
        <v>44856.080239914001</v>
      </c>
      <c r="Z333" s="478">
        <f t="shared" si="134"/>
        <v>2833.5561998799999</v>
      </c>
      <c r="AA333" s="465">
        <f t="shared" si="135"/>
        <v>130895.759757133</v>
      </c>
      <c r="AB333" s="429">
        <f t="shared" si="136"/>
        <v>0.35057451558656311</v>
      </c>
      <c r="AC333" s="454">
        <f t="shared" si="137"/>
        <v>99.474192553878964</v>
      </c>
      <c r="AD333" s="431"/>
      <c r="AF333" s="441" t="str">
        <f t="shared" si="138"/>
        <v xml:space="preserve">Gaming (e.g. consoles, PC, online) </v>
      </c>
      <c r="AG333" s="475">
        <f t="shared" si="139"/>
        <v>2694416.242156818</v>
      </c>
      <c r="AH333" s="475">
        <f t="shared" si="140"/>
        <v>3051392.2630107123</v>
      </c>
      <c r="AI333" s="475">
        <f t="shared" si="141"/>
        <v>5324530.3088941267</v>
      </c>
      <c r="AJ333" s="460">
        <f t="shared" si="142"/>
        <v>5556150.2630594401</v>
      </c>
      <c r="AK333" s="460">
        <f t="shared" si="143"/>
        <v>7222505.6672899025</v>
      </c>
      <c r="AL333" s="476">
        <f t="shared" si="144"/>
        <v>654876.61972067493</v>
      </c>
      <c r="AM333" s="465">
        <f t="shared" si="145"/>
        <v>24503871.364131674</v>
      </c>
      <c r="AN333" s="429">
        <f t="shared" si="146"/>
        <v>0.35242760618205443</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10030.438159334999</v>
      </c>
      <c r="V334" s="475">
        <f t="shared" si="130"/>
        <v>11980.081379409001</v>
      </c>
      <c r="W334" s="460">
        <f t="shared" si="131"/>
        <v>15719.533440104999</v>
      </c>
      <c r="X334" s="476">
        <f t="shared" si="132"/>
        <v>30131.750576177001</v>
      </c>
      <c r="Y334" s="476">
        <f t="shared" si="133"/>
        <v>36813.815325333002</v>
      </c>
      <c r="Z334" s="478">
        <f t="shared" si="134"/>
        <v>2158.639469616</v>
      </c>
      <c r="AA334" s="465">
        <f t="shared" si="135"/>
        <v>106834.25834997499</v>
      </c>
      <c r="AB334" s="429">
        <f t="shared" si="136"/>
        <v>0.28613125771670572</v>
      </c>
      <c r="AC334" s="454">
        <f t="shared" si="137"/>
        <v>99.766889124867248</v>
      </c>
      <c r="AD334" s="431"/>
      <c r="AF334" s="441" t="str">
        <f t="shared" si="138"/>
        <v xml:space="preserve">Groceries / household items </v>
      </c>
      <c r="AG334" s="475">
        <f t="shared" si="139"/>
        <v>2148921.6037584897</v>
      </c>
      <c r="AH334" s="475">
        <f t="shared" si="140"/>
        <v>2330015.3459549481</v>
      </c>
      <c r="AI334" s="475">
        <f t="shared" si="141"/>
        <v>4339909.4627075549</v>
      </c>
      <c r="AJ334" s="460">
        <f t="shared" si="142"/>
        <v>4695530.0641668532</v>
      </c>
      <c r="AK334" s="460">
        <f t="shared" si="143"/>
        <v>5927579.6814985191</v>
      </c>
      <c r="AL334" s="476">
        <f t="shared" si="144"/>
        <v>498893.41143741005</v>
      </c>
      <c r="AM334" s="465">
        <f t="shared" si="145"/>
        <v>19940849.569523774</v>
      </c>
      <c r="AN334" s="429">
        <f t="shared" si="146"/>
        <v>0.28679981928532089</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18160.022560778998</v>
      </c>
      <c r="V335" s="475">
        <f t="shared" si="130"/>
        <v>24106.236364353001</v>
      </c>
      <c r="W335" s="460">
        <f t="shared" si="131"/>
        <v>32461.942136971997</v>
      </c>
      <c r="X335" s="476">
        <f t="shared" si="132"/>
        <v>65984.298150615999</v>
      </c>
      <c r="Y335" s="476">
        <f t="shared" si="133"/>
        <v>82465.238737043997</v>
      </c>
      <c r="Z335" s="478">
        <f t="shared" si="134"/>
        <v>4012.5477709520005</v>
      </c>
      <c r="AA335" s="465">
        <f t="shared" si="135"/>
        <v>227190.285720716</v>
      </c>
      <c r="AB335" s="429">
        <f t="shared" si="136"/>
        <v>0.60847749774547299</v>
      </c>
      <c r="AC335" s="454">
        <f t="shared" si="137"/>
        <v>100.66000266128692</v>
      </c>
      <c r="AD335" s="431"/>
      <c r="AF335" s="441" t="str">
        <f t="shared" si="138"/>
        <v xml:space="preserve">Holiday / travel </v>
      </c>
      <c r="AG335" s="475">
        <f t="shared" si="139"/>
        <v>3890604.1975126257</v>
      </c>
      <c r="AH335" s="475">
        <f t="shared" si="140"/>
        <v>4688440.6610709159</v>
      </c>
      <c r="AI335" s="475">
        <f t="shared" si="141"/>
        <v>8962218.2741556522</v>
      </c>
      <c r="AJ335" s="460">
        <f t="shared" si="142"/>
        <v>10282550.791261625</v>
      </c>
      <c r="AK335" s="460">
        <f t="shared" si="143"/>
        <v>13278147.598878492</v>
      </c>
      <c r="AL335" s="476">
        <f t="shared" si="144"/>
        <v>927358.95650139509</v>
      </c>
      <c r="AM335" s="465">
        <f t="shared" si="145"/>
        <v>42029320.479380704</v>
      </c>
      <c r="AN335" s="429">
        <f t="shared" si="146"/>
        <v>0.60448786177063041</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17967.756818493002</v>
      </c>
      <c r="V336" s="475">
        <f t="shared" si="130"/>
        <v>22567.431866265</v>
      </c>
      <c r="W336" s="460">
        <f t="shared" si="131"/>
        <v>28367.095943161999</v>
      </c>
      <c r="X336" s="476">
        <f t="shared" si="132"/>
        <v>54344.136485468996</v>
      </c>
      <c r="Y336" s="476">
        <f t="shared" si="133"/>
        <v>65492.963505891006</v>
      </c>
      <c r="Z336" s="478">
        <f t="shared" si="134"/>
        <v>3088.1116007840001</v>
      </c>
      <c r="AA336" s="465">
        <f t="shared" si="135"/>
        <v>191827.496220064</v>
      </c>
      <c r="AB336" s="429">
        <f t="shared" si="136"/>
        <v>0.51376631059943489</v>
      </c>
      <c r="AC336" s="454">
        <f t="shared" si="137"/>
        <v>99.786585366401511</v>
      </c>
      <c r="AD336" s="431"/>
      <c r="AF336" s="441" t="str">
        <f t="shared" si="138"/>
        <v xml:space="preserve">Home appliances </v>
      </c>
      <c r="AG336" s="475">
        <f t="shared" si="139"/>
        <v>3849413.1746781422</v>
      </c>
      <c r="AH336" s="475">
        <f t="shared" si="140"/>
        <v>4389157.3773085801</v>
      </c>
      <c r="AI336" s="475">
        <f t="shared" si="141"/>
        <v>7831697.3326429417</v>
      </c>
      <c r="AJ336" s="460">
        <f t="shared" si="142"/>
        <v>8468626.0107454415</v>
      </c>
      <c r="AK336" s="460">
        <f t="shared" si="143"/>
        <v>10545355.224061714</v>
      </c>
      <c r="AL336" s="476">
        <f t="shared" si="144"/>
        <v>713708.12639158999</v>
      </c>
      <c r="AM336" s="465">
        <f t="shared" si="145"/>
        <v>35797957.245828405</v>
      </c>
      <c r="AN336" s="429">
        <f t="shared" si="146"/>
        <v>0.51486510808337749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9516.5404669259988</v>
      </c>
      <c r="V337" s="475">
        <f t="shared" si="130"/>
        <v>10852.744634589</v>
      </c>
      <c r="W337" s="460">
        <f t="shared" si="131"/>
        <v>14589.344901198001</v>
      </c>
      <c r="X337" s="476">
        <f t="shared" si="132"/>
        <v>27754.336499494999</v>
      </c>
      <c r="Y337" s="476">
        <f t="shared" si="133"/>
        <v>36457.886247129005</v>
      </c>
      <c r="Z337" s="478">
        <f t="shared" si="134"/>
        <v>2696.5776364799999</v>
      </c>
      <c r="AA337" s="465">
        <f t="shared" si="135"/>
        <v>101867.430385817</v>
      </c>
      <c r="AB337" s="429">
        <f t="shared" si="136"/>
        <v>0.27282873889740072</v>
      </c>
      <c r="AC337" s="454">
        <f t="shared" si="137"/>
        <v>99.860250094096841</v>
      </c>
      <c r="AD337" s="431"/>
      <c r="AF337" s="441" t="str">
        <f t="shared" si="138"/>
        <v xml:space="preserve">Luxury goods and services </v>
      </c>
      <c r="AG337" s="475">
        <f t="shared" si="139"/>
        <v>2038824.1348546438</v>
      </c>
      <c r="AH337" s="475">
        <f t="shared" si="140"/>
        <v>2110758.7455779081</v>
      </c>
      <c r="AI337" s="475">
        <f t="shared" si="141"/>
        <v>4027882.6488498184</v>
      </c>
      <c r="AJ337" s="460">
        <f t="shared" si="142"/>
        <v>4325049.7880935548</v>
      </c>
      <c r="AK337" s="460">
        <f t="shared" si="143"/>
        <v>5870269.7299661478</v>
      </c>
      <c r="AL337" s="476">
        <f t="shared" si="144"/>
        <v>623218.85391479998</v>
      </c>
      <c r="AM337" s="465">
        <f t="shared" si="145"/>
        <v>18996003.901256874</v>
      </c>
      <c r="AN337" s="429">
        <f t="shared" si="146"/>
        <v>0.27321055038448055</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11273.231396699999</v>
      </c>
      <c r="V338" s="475">
        <f t="shared" si="130"/>
        <v>15852.591307409999</v>
      </c>
      <c r="W338" s="460">
        <f t="shared" si="131"/>
        <v>20375.630025071001</v>
      </c>
      <c r="X338" s="476">
        <f t="shared" si="132"/>
        <v>40028.179002117002</v>
      </c>
      <c r="Y338" s="476">
        <f t="shared" si="133"/>
        <v>49809.132517139995</v>
      </c>
      <c r="Z338" s="478">
        <f t="shared" si="134"/>
        <v>3039.3928359759998</v>
      </c>
      <c r="AA338" s="465">
        <f t="shared" si="135"/>
        <v>140378.15708441401</v>
      </c>
      <c r="AB338" s="429">
        <f t="shared" si="136"/>
        <v>0.37597095971721195</v>
      </c>
      <c r="AC338" s="454">
        <f t="shared" si="137"/>
        <v>100.218050409589</v>
      </c>
      <c r="AD338" s="431"/>
      <c r="AF338" s="441" t="str">
        <f t="shared" si="138"/>
        <v xml:space="preserve">Music (e.g. downloads, streaming, CDs) </v>
      </c>
      <c r="AG338" s="475">
        <f t="shared" si="139"/>
        <v>2415177.6929098</v>
      </c>
      <c r="AH338" s="475">
        <f t="shared" si="140"/>
        <v>3083182.81400852</v>
      </c>
      <c r="AI338" s="475">
        <f t="shared" si="141"/>
        <v>5625382.5783930616</v>
      </c>
      <c r="AJ338" s="460">
        <f t="shared" si="142"/>
        <v>6237723.1433375133</v>
      </c>
      <c r="AK338" s="460">
        <f t="shared" si="143"/>
        <v>8020021.8111730199</v>
      </c>
      <c r="AL338" s="476">
        <f t="shared" si="144"/>
        <v>702448.50146663492</v>
      </c>
      <c r="AM338" s="465">
        <f t="shared" si="145"/>
        <v>26083936.541288551</v>
      </c>
      <c r="AN338" s="429">
        <f t="shared" si="146"/>
        <v>0.37515293720105991</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14776.826005215</v>
      </c>
      <c r="V339" s="475">
        <f t="shared" si="130"/>
        <v>18460.169265681001</v>
      </c>
      <c r="W339" s="460">
        <f t="shared" si="131"/>
        <v>25746.829034621001</v>
      </c>
      <c r="X339" s="476">
        <f t="shared" si="132"/>
        <v>51431.555561313005</v>
      </c>
      <c r="Y339" s="476">
        <f t="shared" si="133"/>
        <v>62985.776853510004</v>
      </c>
      <c r="Z339" s="478">
        <f t="shared" si="134"/>
        <v>3419.7299394719998</v>
      </c>
      <c r="AA339" s="465">
        <f t="shared" si="135"/>
        <v>176820.88665981201</v>
      </c>
      <c r="AB339" s="429">
        <f t="shared" si="136"/>
        <v>0.47357452068245598</v>
      </c>
      <c r="AC339" s="454">
        <f t="shared" si="137"/>
        <v>100.35325794284391</v>
      </c>
      <c r="AD339" s="431"/>
      <c r="AF339" s="441" t="str">
        <f t="shared" si="138"/>
        <v>Personal finance / banking</v>
      </c>
      <c r="AG339" s="475">
        <f t="shared" si="139"/>
        <v>3165787.9878392098</v>
      </c>
      <c r="AH339" s="475">
        <f t="shared" si="140"/>
        <v>3590332.6793665322</v>
      </c>
      <c r="AI339" s="475">
        <f t="shared" si="141"/>
        <v>7108283.9314421117</v>
      </c>
      <c r="AJ339" s="460">
        <f t="shared" si="142"/>
        <v>8014748.9198967572</v>
      </c>
      <c r="AK339" s="460">
        <f t="shared" si="143"/>
        <v>10141660.346824931</v>
      </c>
      <c r="AL339" s="476">
        <f t="shared" si="144"/>
        <v>790350.01430846995</v>
      </c>
      <c r="AM339" s="465">
        <f t="shared" si="145"/>
        <v>32811163.879678015</v>
      </c>
      <c r="AN339" s="429">
        <f t="shared" si="146"/>
        <v>0.47190747006158967</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8535.3805688760003</v>
      </c>
      <c r="V340" s="475">
        <f t="shared" si="130"/>
        <v>10549.841070483</v>
      </c>
      <c r="W340" s="460">
        <f t="shared" si="131"/>
        <v>13815.303371499002</v>
      </c>
      <c r="X340" s="476">
        <f t="shared" si="132"/>
        <v>25815.567341047001</v>
      </c>
      <c r="Y340" s="476">
        <f t="shared" si="133"/>
        <v>33285.968574327002</v>
      </c>
      <c r="Z340" s="478">
        <f t="shared" si="134"/>
        <v>2235.8714143360003</v>
      </c>
      <c r="AA340" s="465">
        <f t="shared" si="135"/>
        <v>94237.93234056799</v>
      </c>
      <c r="AB340" s="429">
        <f t="shared" si="136"/>
        <v>0.25239486398545158</v>
      </c>
      <c r="AC340" s="454">
        <f t="shared" si="137"/>
        <v>99.743396861164868</v>
      </c>
      <c r="AD340" s="431"/>
      <c r="AF340" s="441" t="str">
        <f t="shared" si="138"/>
        <v xml:space="preserve">Pet care </v>
      </c>
      <c r="AG340" s="475">
        <f t="shared" si="139"/>
        <v>1828620.386207944</v>
      </c>
      <c r="AH340" s="475">
        <f t="shared" si="140"/>
        <v>2051846.795787276</v>
      </c>
      <c r="AI340" s="475">
        <f t="shared" si="141"/>
        <v>3814182.2758668093</v>
      </c>
      <c r="AJ340" s="460">
        <f t="shared" si="142"/>
        <v>4022924.9962412831</v>
      </c>
      <c r="AK340" s="460">
        <f t="shared" si="143"/>
        <v>5359543.1295708613</v>
      </c>
      <c r="AL340" s="476">
        <f t="shared" si="144"/>
        <v>516742.85267836001</v>
      </c>
      <c r="AM340" s="465">
        <f t="shared" si="145"/>
        <v>17593860.436352532</v>
      </c>
      <c r="AN340" s="429">
        <f t="shared" si="146"/>
        <v>0.25304418330244538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20818.272860460002</v>
      </c>
      <c r="V342" s="475">
        <f t="shared" si="130"/>
        <v>26541.360768779999</v>
      </c>
      <c r="W342" s="460">
        <f t="shared" si="131"/>
        <v>32597.789714409999</v>
      </c>
      <c r="X342" s="476">
        <f t="shared" si="132"/>
        <v>65005.220686619999</v>
      </c>
      <c r="Y342" s="476">
        <f t="shared" si="133"/>
        <v>77872.533782030994</v>
      </c>
      <c r="Z342" s="478">
        <f t="shared" si="134"/>
        <v>2647.6031073520003</v>
      </c>
      <c r="AA342" s="465">
        <f t="shared" si="135"/>
        <v>225482.78091965299</v>
      </c>
      <c r="AB342" s="429">
        <f t="shared" si="136"/>
        <v>0.60390433456887305</v>
      </c>
      <c r="AC342" s="454">
        <f t="shared" si="137"/>
        <v>100.20604135473555</v>
      </c>
      <c r="AD342" s="431"/>
      <c r="AF342" s="441" t="str">
        <f t="shared" si="138"/>
        <v>Amazon.co.uk</v>
      </c>
      <c r="AG342" s="475">
        <f t="shared" si="139"/>
        <v>4460107.8828392401</v>
      </c>
      <c r="AH342" s="475">
        <f t="shared" si="140"/>
        <v>5162049.90060216</v>
      </c>
      <c r="AI342" s="475">
        <f t="shared" si="141"/>
        <v>8999723.5976473093</v>
      </c>
      <c r="AJ342" s="460">
        <f t="shared" si="142"/>
        <v>10129977.92113518</v>
      </c>
      <c r="AK342" s="460">
        <f t="shared" si="143"/>
        <v>12538652.810471732</v>
      </c>
      <c r="AL342" s="476">
        <f t="shared" si="144"/>
        <v>611900.11808414501</v>
      </c>
      <c r="AM342" s="465">
        <f t="shared" si="145"/>
        <v>41902412.230779767</v>
      </c>
      <c r="AN342" s="429">
        <f t="shared" si="146"/>
        <v>0.60266260038256037</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19444.925443374002</v>
      </c>
      <c r="V343" s="475">
        <f t="shared" si="130"/>
        <v>24381.471708165001</v>
      </c>
      <c r="W343" s="460">
        <f t="shared" si="131"/>
        <v>30687.283750989998</v>
      </c>
      <c r="X343" s="476">
        <f t="shared" si="132"/>
        <v>60716.932579078006</v>
      </c>
      <c r="Y343" s="476">
        <f t="shared" si="133"/>
        <v>71360.725826961003</v>
      </c>
      <c r="Z343" s="478">
        <f t="shared" si="134"/>
        <v>2813.6888777200002</v>
      </c>
      <c r="AA343" s="465">
        <f t="shared" si="135"/>
        <v>209405.02818628799</v>
      </c>
      <c r="AB343" s="429">
        <f t="shared" si="136"/>
        <v>0.56084373133254228</v>
      </c>
      <c r="AC343" s="454">
        <f t="shared" si="137"/>
        <v>100.03211922038962</v>
      </c>
      <c r="AD343" s="431"/>
      <c r="AF343" s="441" t="str">
        <f t="shared" si="138"/>
        <v>Google</v>
      </c>
      <c r="AG343" s="475">
        <f t="shared" si="139"/>
        <v>4165881.8592935563</v>
      </c>
      <c r="AH343" s="475">
        <f t="shared" si="140"/>
        <v>4741971.39717538</v>
      </c>
      <c r="AI343" s="475">
        <f t="shared" si="141"/>
        <v>8472263.7375440896</v>
      </c>
      <c r="AJ343" s="460">
        <f t="shared" si="142"/>
        <v>9461719.8429373428</v>
      </c>
      <c r="AK343" s="460">
        <f t="shared" si="143"/>
        <v>11490153.485335723</v>
      </c>
      <c r="AL343" s="476">
        <f t="shared" si="144"/>
        <v>650284.98861782497</v>
      </c>
      <c r="AM343" s="465">
        <f t="shared" si="145"/>
        <v>38982275.310903914</v>
      </c>
      <c r="AN343" s="429">
        <f t="shared" si="146"/>
        <v>0.56066365053898115</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7904.4290704260002</v>
      </c>
      <c r="V344" s="475">
        <f t="shared" si="130"/>
        <v>8312.7768515219996</v>
      </c>
      <c r="W344" s="460">
        <f t="shared" si="131"/>
        <v>12314.367522418001</v>
      </c>
      <c r="X344" s="476">
        <f t="shared" si="132"/>
        <v>25509.795159077003</v>
      </c>
      <c r="Y344" s="476">
        <f t="shared" si="133"/>
        <v>32294.345989418998</v>
      </c>
      <c r="Z344" s="478">
        <f t="shared" si="134"/>
        <v>1299.0184407199999</v>
      </c>
      <c r="AA344" s="465">
        <f t="shared" si="135"/>
        <v>87634.733033582001</v>
      </c>
      <c r="AB344" s="429">
        <f t="shared" si="136"/>
        <v>0.23470969677557951</v>
      </c>
      <c r="AC344" s="454">
        <f t="shared" si="137"/>
        <v>100.82610887164054</v>
      </c>
      <c r="AD344" s="431"/>
      <c r="AF344" s="441" t="str">
        <f t="shared" si="138"/>
        <v>Wikipedia</v>
      </c>
      <c r="AG344" s="475">
        <f t="shared" si="139"/>
        <v>1693445.3036836439</v>
      </c>
      <c r="AH344" s="475">
        <f t="shared" si="140"/>
        <v>1616758.4357845839</v>
      </c>
      <c r="AI344" s="475">
        <f t="shared" si="141"/>
        <v>3399798.1136928378</v>
      </c>
      <c r="AJ344" s="460">
        <f t="shared" si="142"/>
        <v>3975275.508714953</v>
      </c>
      <c r="AK344" s="460">
        <f t="shared" si="143"/>
        <v>5199876.9326806171</v>
      </c>
      <c r="AL344" s="476">
        <f t="shared" si="144"/>
        <v>300222.31620095001</v>
      </c>
      <c r="AM344" s="465">
        <f t="shared" si="145"/>
        <v>16185376.610757586</v>
      </c>
      <c r="AN344" s="429">
        <f t="shared" si="146"/>
        <v>0.23278662580778869</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3619.8279667080001</v>
      </c>
      <c r="V345" s="475">
        <f t="shared" si="130"/>
        <v>4425.278295438</v>
      </c>
      <c r="W345" s="460">
        <f t="shared" si="131"/>
        <v>5862.2809076449994</v>
      </c>
      <c r="X345" s="476">
        <f t="shared" si="132"/>
        <v>10199.959526026001</v>
      </c>
      <c r="Y345" s="476">
        <f t="shared" si="133"/>
        <v>11301.201768447001</v>
      </c>
      <c r="Z345" s="478">
        <f t="shared" si="134"/>
        <v>812.57649664799999</v>
      </c>
      <c r="AA345" s="465">
        <f t="shared" si="135"/>
        <v>36221.124960912006</v>
      </c>
      <c r="AB345" s="429">
        <f t="shared" si="136"/>
        <v>9.7010043417240052E-2</v>
      </c>
      <c r="AC345" s="454">
        <f t="shared" si="137"/>
        <v>98.443695601964805</v>
      </c>
      <c r="AD345" s="431"/>
      <c r="AF345" s="441" t="str">
        <f t="shared" si="138"/>
        <v>Yahoo!</v>
      </c>
      <c r="AG345" s="475">
        <f t="shared" si="139"/>
        <v>775512.13575935201</v>
      </c>
      <c r="AH345" s="475">
        <f t="shared" si="140"/>
        <v>860675.81779653602</v>
      </c>
      <c r="AI345" s="475">
        <f t="shared" si="141"/>
        <v>1618481.1388376949</v>
      </c>
      <c r="AJ345" s="460">
        <f t="shared" si="142"/>
        <v>1589493.3315161141</v>
      </c>
      <c r="AK345" s="460">
        <f t="shared" si="143"/>
        <v>1819663.9872060211</v>
      </c>
      <c r="AL345" s="476">
        <f t="shared" si="144"/>
        <v>187798.41014335499</v>
      </c>
      <c r="AM345" s="465">
        <f t="shared" si="145"/>
        <v>6851624.821259073</v>
      </c>
      <c r="AN345" s="429">
        <f t="shared" si="146"/>
        <v>9.8543683091173853E-2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2404.455058557</v>
      </c>
      <c r="V346" s="475">
        <f t="shared" si="130"/>
        <v>2833.4634930030002</v>
      </c>
      <c r="W346" s="460">
        <f t="shared" si="131"/>
        <v>3849.1521522980001</v>
      </c>
      <c r="X346" s="476">
        <f t="shared" si="132"/>
        <v>8709.264864024999</v>
      </c>
      <c r="Y346" s="476">
        <f t="shared" si="133"/>
        <v>11372.689949490001</v>
      </c>
      <c r="Z346" s="478">
        <f t="shared" si="134"/>
        <v>460.90888228</v>
      </c>
      <c r="AA346" s="465">
        <f t="shared" si="135"/>
        <v>29629.934399652997</v>
      </c>
      <c r="AB346" s="429">
        <f t="shared" si="136"/>
        <v>7.9357038900978907E-2</v>
      </c>
      <c r="AC346" s="454">
        <f t="shared" si="137"/>
        <v>101.72955485969777</v>
      </c>
      <c r="AD346" s="431"/>
      <c r="AF346" s="441" t="str">
        <f t="shared" si="138"/>
        <v>airbnb</v>
      </c>
      <c r="AG346" s="475">
        <f t="shared" si="139"/>
        <v>515130.57939455798</v>
      </c>
      <c r="AH346" s="475">
        <f t="shared" si="140"/>
        <v>551082.51870871603</v>
      </c>
      <c r="AI346" s="475">
        <f t="shared" si="141"/>
        <v>1062688.7822599181</v>
      </c>
      <c r="AJ346" s="460">
        <f t="shared" si="142"/>
        <v>1357193.4661557248</v>
      </c>
      <c r="AK346" s="460">
        <f t="shared" si="143"/>
        <v>1831174.66290407</v>
      </c>
      <c r="AL346" s="476">
        <f t="shared" si="144"/>
        <v>106522.838982175</v>
      </c>
      <c r="AM346" s="465">
        <f t="shared" si="145"/>
        <v>5423792.8484051619</v>
      </c>
      <c r="AN346" s="429">
        <f t="shared" si="146"/>
        <v>7.8007850334571568E-2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2665.8630103949999</v>
      </c>
      <c r="V347" s="475">
        <f t="shared" si="130"/>
        <v>3191.7980136900001</v>
      </c>
      <c r="W347" s="460">
        <f t="shared" si="131"/>
        <v>4177.8955288849993</v>
      </c>
      <c r="X347" s="476">
        <f t="shared" si="132"/>
        <v>8324.1782098149997</v>
      </c>
      <c r="Y347" s="476">
        <f t="shared" si="133"/>
        <v>9717.1433593649999</v>
      </c>
      <c r="Z347" s="478">
        <f t="shared" si="134"/>
        <v>690.77097902399998</v>
      </c>
      <c r="AA347" s="465">
        <f t="shared" si="135"/>
        <v>28767.649101174</v>
      </c>
      <c r="AB347" s="429">
        <f t="shared" si="136"/>
        <v>7.7047603886639435E-2</v>
      </c>
      <c r="AC347" s="454">
        <f t="shared" si="137"/>
        <v>99.817962904834033</v>
      </c>
      <c r="AD347" s="431"/>
      <c r="AF347" s="441" t="str">
        <f t="shared" si="138"/>
        <v>Asos.com</v>
      </c>
      <c r="AG347" s="475">
        <f t="shared" si="139"/>
        <v>571134.63287412992</v>
      </c>
      <c r="AH347" s="475">
        <f t="shared" si="140"/>
        <v>620775.27836068009</v>
      </c>
      <c r="AI347" s="475">
        <f t="shared" si="141"/>
        <v>1153449.5224745348</v>
      </c>
      <c r="AJ347" s="460">
        <f t="shared" si="142"/>
        <v>1297184.1428480349</v>
      </c>
      <c r="AK347" s="460">
        <f t="shared" si="143"/>
        <v>1564606.6844786948</v>
      </c>
      <c r="AL347" s="476">
        <f t="shared" si="144"/>
        <v>159647.35894899</v>
      </c>
      <c r="AM347" s="465">
        <f t="shared" si="145"/>
        <v>5366797.6199850645</v>
      </c>
      <c r="AN347" s="429">
        <f t="shared" si="146"/>
        <v>7.7188114888796372E-2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1722.1007278890002</v>
      </c>
      <c r="V348" s="475">
        <f t="shared" si="130"/>
        <v>2001.0284000850002</v>
      </c>
      <c r="W348" s="460">
        <f t="shared" si="131"/>
        <v>2266.9310213509998</v>
      </c>
      <c r="X348" s="476">
        <f t="shared" si="132"/>
        <v>4900.927796465</v>
      </c>
      <c r="Y348" s="476">
        <f t="shared" si="133"/>
        <v>5721.0473865150007</v>
      </c>
      <c r="Z348" s="478">
        <f t="shared" si="134"/>
        <v>365.12104949599996</v>
      </c>
      <c r="AA348" s="465">
        <f t="shared" si="135"/>
        <v>16977.156381801</v>
      </c>
      <c r="AB348" s="429">
        <f t="shared" si="136"/>
        <v>4.5469451307133577E-2</v>
      </c>
      <c r="AC348" s="454">
        <f t="shared" si="137"/>
        <v>100.25882992451992</v>
      </c>
      <c r="AD348" s="431"/>
      <c r="AF348" s="441" t="str">
        <f t="shared" si="138"/>
        <v>Bing</v>
      </c>
      <c r="AG348" s="475">
        <f t="shared" si="139"/>
        <v>368942.95136696601</v>
      </c>
      <c r="AH348" s="475">
        <f t="shared" si="140"/>
        <v>389181.56999362004</v>
      </c>
      <c r="AI348" s="475">
        <f t="shared" si="141"/>
        <v>625863.06574254099</v>
      </c>
      <c r="AJ348" s="460">
        <f t="shared" si="142"/>
        <v>763727.74135488505</v>
      </c>
      <c r="AK348" s="460">
        <f t="shared" si="143"/>
        <v>921174.94330614503</v>
      </c>
      <c r="AL348" s="476">
        <f t="shared" si="144"/>
        <v>84384.85839558499</v>
      </c>
      <c r="AM348" s="465">
        <f t="shared" si="145"/>
        <v>3153275.1301597422</v>
      </c>
      <c r="AN348" s="429">
        <f t="shared" si="146"/>
        <v>4.5352066587417146E-2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789.65859466800009</v>
      </c>
      <c r="V349" s="475">
        <f t="shared" si="130"/>
        <v>1193.864780394</v>
      </c>
      <c r="W349" s="460">
        <f t="shared" si="131"/>
        <v>1467.5618004539999</v>
      </c>
      <c r="X349" s="476">
        <f t="shared" si="132"/>
        <v>2924.0190130259998</v>
      </c>
      <c r="Y349" s="476">
        <f t="shared" si="133"/>
        <v>3413.3233598460001</v>
      </c>
      <c r="Z349" s="478">
        <f t="shared" si="134"/>
        <v>349.11775948000002</v>
      </c>
      <c r="AA349" s="465">
        <f t="shared" si="135"/>
        <v>10137.545307868</v>
      </c>
      <c r="AB349" s="429">
        <f t="shared" si="136"/>
        <v>2.7151108959807164E-2</v>
      </c>
      <c r="AC349" s="454">
        <f t="shared" si="137"/>
        <v>99.751627083150055</v>
      </c>
      <c r="AD349" s="431"/>
      <c r="AF349" s="441" t="str">
        <f t="shared" si="138"/>
        <v>Buzzfeed</v>
      </c>
      <c r="AG349" s="475">
        <f t="shared" si="139"/>
        <v>169176.499243592</v>
      </c>
      <c r="AH349" s="475">
        <f t="shared" si="140"/>
        <v>232195.68976336799</v>
      </c>
      <c r="AI349" s="475">
        <f t="shared" si="141"/>
        <v>405170.12601971399</v>
      </c>
      <c r="AJ349" s="460">
        <f t="shared" si="142"/>
        <v>455659.52595911402</v>
      </c>
      <c r="AK349" s="460">
        <f t="shared" si="143"/>
        <v>549596.55812377797</v>
      </c>
      <c r="AL349" s="476">
        <f t="shared" si="144"/>
        <v>80686.262097924991</v>
      </c>
      <c r="AM349" s="465">
        <f t="shared" si="145"/>
        <v>1892484.6612074911</v>
      </c>
      <c r="AN349" s="429">
        <f t="shared" si="146"/>
        <v>2.7218712870893617E-2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11157.278533794</v>
      </c>
      <c r="V350" s="475">
        <f t="shared" si="130"/>
        <v>13675.596000924001</v>
      </c>
      <c r="W350" s="460">
        <f t="shared" si="131"/>
        <v>16142.361247804</v>
      </c>
      <c r="X350" s="476">
        <f t="shared" si="132"/>
        <v>31846.357542947997</v>
      </c>
      <c r="Y350" s="476">
        <f t="shared" si="133"/>
        <v>37615.408569639003</v>
      </c>
      <c r="Z350" s="478">
        <f t="shared" si="134"/>
        <v>1353.782581536</v>
      </c>
      <c r="AA350" s="465">
        <f t="shared" si="135"/>
        <v>111790.78447664499</v>
      </c>
      <c r="AB350" s="429">
        <f t="shared" si="136"/>
        <v>0.29940618540782049</v>
      </c>
      <c r="AC350" s="454">
        <f t="shared" si="137"/>
        <v>99.89609010605615</v>
      </c>
      <c r="AD350" s="431"/>
      <c r="AF350" s="441" t="str">
        <f t="shared" si="138"/>
        <v>Ebay</v>
      </c>
      <c r="AG350" s="475">
        <f t="shared" si="139"/>
        <v>2390335.9454050357</v>
      </c>
      <c r="AH350" s="475">
        <f t="shared" si="140"/>
        <v>2659777.3035165281</v>
      </c>
      <c r="AI350" s="475">
        <f t="shared" si="141"/>
        <v>4456645.3957885643</v>
      </c>
      <c r="AJ350" s="460">
        <f t="shared" si="142"/>
        <v>4962722.9224227713</v>
      </c>
      <c r="AK350" s="460">
        <f t="shared" si="143"/>
        <v>6056648.2875580769</v>
      </c>
      <c r="AL350" s="476">
        <f t="shared" si="144"/>
        <v>312879.11666285997</v>
      </c>
      <c r="AM350" s="465">
        <f t="shared" si="145"/>
        <v>20839008.971353836</v>
      </c>
      <c r="AN350" s="429">
        <f t="shared" si="146"/>
        <v>0.29971762167062949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1929.6943782660001</v>
      </c>
      <c r="V351" s="475">
        <f t="shared" si="130"/>
        <v>2251.5365661359997</v>
      </c>
      <c r="W351" s="460">
        <f t="shared" si="131"/>
        <v>2643.8023560070001</v>
      </c>
      <c r="X351" s="476">
        <f t="shared" si="132"/>
        <v>5709.0594563510003</v>
      </c>
      <c r="Y351" s="476">
        <f t="shared" si="133"/>
        <v>7817.8012408350005</v>
      </c>
      <c r="Z351" s="478">
        <f t="shared" si="134"/>
        <v>593.65040033600008</v>
      </c>
      <c r="AA351" s="465">
        <f t="shared" si="135"/>
        <v>20945.544397930997</v>
      </c>
      <c r="AB351" s="429">
        <f t="shared" si="136"/>
        <v>5.6097875856527611E-2</v>
      </c>
      <c r="AC351" s="454">
        <f t="shared" si="137"/>
        <v>100.86735285863182</v>
      </c>
      <c r="AD351" s="431"/>
      <c r="AF351" s="441" t="str">
        <f t="shared" si="138"/>
        <v>Expedia.co.uk</v>
      </c>
      <c r="AG351" s="475">
        <f t="shared" si="139"/>
        <v>413417.82604460401</v>
      </c>
      <c r="AH351" s="475">
        <f t="shared" si="140"/>
        <v>437903.09806179197</v>
      </c>
      <c r="AI351" s="475">
        <f t="shared" si="141"/>
        <v>729911.15837383701</v>
      </c>
      <c r="AJ351" s="460">
        <f t="shared" si="142"/>
        <v>889661.56306253897</v>
      </c>
      <c r="AK351" s="460">
        <f t="shared" si="143"/>
        <v>1258783.947809905</v>
      </c>
      <c r="AL351" s="476">
        <f t="shared" si="144"/>
        <v>137201.36113211</v>
      </c>
      <c r="AM351" s="465">
        <f t="shared" si="145"/>
        <v>3866878.9544847873</v>
      </c>
      <c r="AN351" s="429">
        <f t="shared" si="146"/>
        <v>5.5615493285672141E-2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14157.893797397999</v>
      </c>
      <c r="V352" s="475">
        <f t="shared" si="130"/>
        <v>17589.385115016001</v>
      </c>
      <c r="W352" s="460">
        <f t="shared" si="131"/>
        <v>21736.999917845002</v>
      </c>
      <c r="X352" s="476">
        <f t="shared" si="132"/>
        <v>42075.730240583005</v>
      </c>
      <c r="Y352" s="476">
        <f t="shared" si="133"/>
        <v>50288.994268344002</v>
      </c>
      <c r="Z352" s="478">
        <f t="shared" si="134"/>
        <v>2260.9644449839998</v>
      </c>
      <c r="AA352" s="465">
        <f t="shared" si="135"/>
        <v>148109.96778417003</v>
      </c>
      <c r="AB352" s="429">
        <f t="shared" si="136"/>
        <v>0.39667885579958495</v>
      </c>
      <c r="AC352" s="454">
        <f t="shared" si="137"/>
        <v>99.813923292557419</v>
      </c>
      <c r="AD352" s="431"/>
      <c r="AF352" s="441" t="str">
        <f t="shared" si="138"/>
        <v>Gmail</v>
      </c>
      <c r="AG352" s="475">
        <f t="shared" si="139"/>
        <v>3033187.9187782118</v>
      </c>
      <c r="AH352" s="475">
        <f t="shared" si="140"/>
        <v>3420973.1925811521</v>
      </c>
      <c r="AI352" s="475">
        <f t="shared" si="141"/>
        <v>6001234.8326858953</v>
      </c>
      <c r="AJ352" s="460">
        <f t="shared" si="142"/>
        <v>6556799.8054727875</v>
      </c>
      <c r="AK352" s="460">
        <f t="shared" si="143"/>
        <v>8097286.7928443924</v>
      </c>
      <c r="AL352" s="476">
        <f t="shared" si="144"/>
        <v>522542.22206796496</v>
      </c>
      <c r="AM352" s="465">
        <f t="shared" si="145"/>
        <v>27632024.7644304</v>
      </c>
      <c r="AN352" s="429">
        <f t="shared" si="146"/>
        <v>0.39741835879640564</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1926.130323978</v>
      </c>
      <c r="V353" s="475">
        <f t="shared" si="130"/>
        <v>2198.1441326129998</v>
      </c>
      <c r="W353" s="460">
        <f t="shared" si="131"/>
        <v>2612.7509566170002</v>
      </c>
      <c r="X353" s="476">
        <f t="shared" si="132"/>
        <v>5383.7045389770001</v>
      </c>
      <c r="Y353" s="476">
        <f t="shared" si="133"/>
        <v>6284.611824867</v>
      </c>
      <c r="Z353" s="478">
        <f t="shared" si="134"/>
        <v>283.42039532799998</v>
      </c>
      <c r="AA353" s="465">
        <f t="shared" si="135"/>
        <v>18688.76217238</v>
      </c>
      <c r="AB353" s="429">
        <f t="shared" si="136"/>
        <v>5.0053598051235354E-2</v>
      </c>
      <c r="AC353" s="454">
        <f t="shared" si="137"/>
        <v>100.0654197809387</v>
      </c>
      <c r="AD353" s="431"/>
      <c r="AF353" s="441" t="str">
        <f t="shared" si="138"/>
        <v>Groupon</v>
      </c>
      <c r="AG353" s="475">
        <f t="shared" si="139"/>
        <v>412654.26286473201</v>
      </c>
      <c r="AH353" s="475">
        <f t="shared" si="140"/>
        <v>427518.76213563595</v>
      </c>
      <c r="AI353" s="475">
        <f t="shared" si="141"/>
        <v>721338.36818534706</v>
      </c>
      <c r="AJ353" s="460">
        <f t="shared" si="142"/>
        <v>838960.43329605297</v>
      </c>
      <c r="AK353" s="460">
        <f t="shared" si="143"/>
        <v>1011917.3204400809</v>
      </c>
      <c r="AL353" s="476">
        <f t="shared" si="144"/>
        <v>65502.632508279996</v>
      </c>
      <c r="AM353" s="465">
        <f t="shared" si="145"/>
        <v>3477891.7794301291</v>
      </c>
      <c r="AN353" s="429">
        <f t="shared" si="146"/>
        <v>5.0020874504710752E-2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1388.887126326</v>
      </c>
      <c r="V354" s="475">
        <f t="shared" si="130"/>
        <v>1857.92460282</v>
      </c>
      <c r="W354" s="460">
        <f t="shared" si="131"/>
        <v>2176.6404697379999</v>
      </c>
      <c r="X354" s="476">
        <f t="shared" si="132"/>
        <v>3829.6209603009997</v>
      </c>
      <c r="Y354" s="476">
        <f t="shared" si="133"/>
        <v>4912.5653300520007</v>
      </c>
      <c r="Z354" s="478">
        <f t="shared" si="134"/>
        <v>446.64911647999998</v>
      </c>
      <c r="AA354" s="465">
        <f t="shared" si="135"/>
        <v>14612.287605717</v>
      </c>
      <c r="AB354" s="429">
        <f t="shared" si="136"/>
        <v>3.9135688264391025E-2</v>
      </c>
      <c r="AC354" s="454">
        <f t="shared" si="137"/>
        <v>98.917104455881386</v>
      </c>
      <c r="AD354" s="431"/>
      <c r="AF354" s="441" t="str">
        <f t="shared" si="138"/>
        <v>MSN</v>
      </c>
      <c r="AG354" s="475">
        <f t="shared" si="139"/>
        <v>297555.25167824404</v>
      </c>
      <c r="AH354" s="475">
        <f t="shared" si="140"/>
        <v>361349.20115303999</v>
      </c>
      <c r="AI354" s="475">
        <f t="shared" si="141"/>
        <v>600935.301770958</v>
      </c>
      <c r="AJ354" s="460">
        <f t="shared" si="142"/>
        <v>596782.46399908897</v>
      </c>
      <c r="AK354" s="460">
        <f t="shared" si="143"/>
        <v>790997.1345570361</v>
      </c>
      <c r="AL354" s="476">
        <f t="shared" si="144"/>
        <v>103227.1968398</v>
      </c>
      <c r="AM354" s="465">
        <f t="shared" si="145"/>
        <v>2750846.5499981674</v>
      </c>
      <c r="AN354" s="429">
        <f t="shared" si="146"/>
        <v>3.9564126426533411E-2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8630.4839637419991</v>
      </c>
      <c r="V355" s="475">
        <f t="shared" si="130"/>
        <v>10355.540889407999</v>
      </c>
      <c r="W355" s="460">
        <f t="shared" si="131"/>
        <v>14401.603079228</v>
      </c>
      <c r="X355" s="476">
        <f t="shared" si="132"/>
        <v>28885.331675071997</v>
      </c>
      <c r="Y355" s="476">
        <f t="shared" si="133"/>
        <v>33912.941314041003</v>
      </c>
      <c r="Z355" s="478">
        <f t="shared" si="134"/>
        <v>2096.3445627599999</v>
      </c>
      <c r="AA355" s="465">
        <f t="shared" si="135"/>
        <v>98282.245484251005</v>
      </c>
      <c r="AB355" s="429">
        <f t="shared" si="136"/>
        <v>0.26322663671711016</v>
      </c>
      <c r="AC355" s="454">
        <f t="shared" si="137"/>
        <v>100.0899283048042</v>
      </c>
      <c r="AD355" s="431"/>
      <c r="AF355" s="441" t="str">
        <f t="shared" si="138"/>
        <v>Spotify</v>
      </c>
      <c r="AG355" s="475">
        <f t="shared" si="139"/>
        <v>1848995.342572948</v>
      </c>
      <c r="AH355" s="475">
        <f t="shared" si="140"/>
        <v>2014057.2024373759</v>
      </c>
      <c r="AI355" s="475">
        <f t="shared" si="141"/>
        <v>3976050.1620385479</v>
      </c>
      <c r="AJ355" s="460">
        <f t="shared" si="142"/>
        <v>4501296.4962270074</v>
      </c>
      <c r="AK355" s="460">
        <f t="shared" si="143"/>
        <v>5460495.1998721631</v>
      </c>
      <c r="AL355" s="476">
        <f t="shared" si="144"/>
        <v>484496.13989947498</v>
      </c>
      <c r="AM355" s="465">
        <f t="shared" si="145"/>
        <v>18285390.543047514</v>
      </c>
      <c r="AN355" s="429">
        <f t="shared" si="146"/>
        <v>0.26299013414766886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3527.1081405899999</v>
      </c>
      <c r="V356" s="475">
        <f t="shared" si="130"/>
        <v>4834.7465869560001</v>
      </c>
      <c r="W356" s="460">
        <f t="shared" si="131"/>
        <v>6276.5897456980001</v>
      </c>
      <c r="X356" s="476">
        <f t="shared" si="132"/>
        <v>14016.018521082002</v>
      </c>
      <c r="Y356" s="476">
        <f t="shared" si="133"/>
        <v>16792.343813574</v>
      </c>
      <c r="Z356" s="478">
        <f t="shared" si="134"/>
        <v>680.25213121599995</v>
      </c>
      <c r="AA356" s="465">
        <f t="shared" si="135"/>
        <v>46127.058939116003</v>
      </c>
      <c r="AB356" s="429">
        <f t="shared" si="136"/>
        <v>0.12354083411882424</v>
      </c>
      <c r="AC356" s="454">
        <f t="shared" si="137"/>
        <v>101.36441597768811</v>
      </c>
      <c r="AD356" s="431"/>
      <c r="AF356" s="441" t="str">
        <f t="shared" si="138"/>
        <v>TripAdvisor</v>
      </c>
      <c r="AG356" s="475">
        <f t="shared" si="139"/>
        <v>755647.83528946002</v>
      </c>
      <c r="AH356" s="475">
        <f t="shared" si="140"/>
        <v>940313.624310832</v>
      </c>
      <c r="AI356" s="475">
        <f t="shared" si="141"/>
        <v>1732865.121899318</v>
      </c>
      <c r="AJ356" s="460">
        <f t="shared" si="142"/>
        <v>2184162.3897448983</v>
      </c>
      <c r="AK356" s="460">
        <f t="shared" si="143"/>
        <v>2703820.701941282</v>
      </c>
      <c r="AL356" s="476">
        <f t="shared" si="144"/>
        <v>157216.29811591</v>
      </c>
      <c r="AM356" s="465">
        <f t="shared" si="145"/>
        <v>8474025.9713016991</v>
      </c>
      <c r="AN356" s="429">
        <f t="shared" si="146"/>
        <v>0.12187791240864793</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391.705758936</v>
      </c>
      <c r="V357" s="475">
        <f t="shared" si="130"/>
        <v>499.38839464799997</v>
      </c>
      <c r="W357" s="460">
        <f t="shared" si="131"/>
        <v>613.874656168</v>
      </c>
      <c r="X357" s="476">
        <f t="shared" si="132"/>
        <v>1009.3308789770001</v>
      </c>
      <c r="Y357" s="476">
        <f t="shared" si="133"/>
        <v>1463.879721177</v>
      </c>
      <c r="Z357" s="478">
        <f t="shared" si="134"/>
        <v>110.337774008</v>
      </c>
      <c r="AA357" s="465">
        <f t="shared" si="135"/>
        <v>4088.5171839139998</v>
      </c>
      <c r="AB357" s="429">
        <f t="shared" si="136"/>
        <v>1.0950163197627051E-2</v>
      </c>
      <c r="AC357" s="454">
        <f t="shared" si="137"/>
        <v>99.002711869553622</v>
      </c>
      <c r="AD357" s="431"/>
      <c r="AF357" s="441" t="str">
        <f t="shared" si="138"/>
        <v>Vice.com</v>
      </c>
      <c r="AG357" s="475">
        <f t="shared" si="139"/>
        <v>83919.062589583991</v>
      </c>
      <c r="AH357" s="475">
        <f t="shared" si="140"/>
        <v>97126.437314655996</v>
      </c>
      <c r="AI357" s="475">
        <f t="shared" si="141"/>
        <v>169480.88436408798</v>
      </c>
      <c r="AJ357" s="460">
        <f t="shared" si="142"/>
        <v>157287.35955605301</v>
      </c>
      <c r="AK357" s="460">
        <f t="shared" si="143"/>
        <v>235706.720825411</v>
      </c>
      <c r="AL357" s="476">
        <f t="shared" si="144"/>
        <v>25500.686548205002</v>
      </c>
      <c r="AM357" s="465">
        <f t="shared" si="145"/>
        <v>769021.15119799692</v>
      </c>
      <c r="AN357" s="429">
        <f t="shared" si="146"/>
        <v>1.1060467931479523E-2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1926.970146207</v>
      </c>
      <c r="V358" s="475">
        <f t="shared" si="130"/>
        <v>1658.3331168689999</v>
      </c>
      <c r="W358" s="460">
        <f t="shared" si="131"/>
        <v>2588.6560983680001</v>
      </c>
      <c r="X358" s="476">
        <f t="shared" si="132"/>
        <v>5206.0013989700001</v>
      </c>
      <c r="Y358" s="476">
        <f t="shared" si="133"/>
        <v>6077.1719018699996</v>
      </c>
      <c r="Z358" s="478">
        <f t="shared" si="134"/>
        <v>447.18373291199998</v>
      </c>
      <c r="AA358" s="465">
        <f t="shared" si="135"/>
        <v>17904.316395195998</v>
      </c>
      <c r="AB358" s="429">
        <f t="shared" si="136"/>
        <v>4.7952638487300962E-2</v>
      </c>
      <c r="AC358" s="454">
        <f t="shared" si="137"/>
        <v>99.727908041971929</v>
      </c>
      <c r="AD358" s="431"/>
      <c r="AF358" s="441" t="str">
        <f t="shared" si="138"/>
        <v>Bet365.com</v>
      </c>
      <c r="AG358" s="475">
        <f t="shared" si="139"/>
        <v>412834.18642365799</v>
      </c>
      <c r="AH358" s="475">
        <f t="shared" si="140"/>
        <v>322530.49780206796</v>
      </c>
      <c r="AI358" s="475">
        <f t="shared" si="141"/>
        <v>714686.16672428802</v>
      </c>
      <c r="AJ358" s="460">
        <f t="shared" si="142"/>
        <v>811268.36693932989</v>
      </c>
      <c r="AK358" s="460">
        <f t="shared" si="143"/>
        <v>978516.36316840991</v>
      </c>
      <c r="AL358" s="476">
        <f t="shared" si="144"/>
        <v>103350.75458036999</v>
      </c>
      <c r="AM358" s="465">
        <f t="shared" si="145"/>
        <v>3343186.335638124</v>
      </c>
      <c r="AN358" s="429">
        <f t="shared" si="146"/>
        <v>4.8083469741608743E-2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1320.6592211940001</v>
      </c>
      <c r="V359" s="475">
        <f t="shared" si="130"/>
        <v>1433.4453687839998</v>
      </c>
      <c r="W359" s="460">
        <f t="shared" si="131"/>
        <v>2043.0074507070001</v>
      </c>
      <c r="X359" s="476">
        <f t="shared" si="132"/>
        <v>3557.8040692500003</v>
      </c>
      <c r="Y359" s="476">
        <f t="shared" si="133"/>
        <v>4896.3331818810002</v>
      </c>
      <c r="Z359" s="478">
        <f t="shared" si="134"/>
        <v>477.27507256799998</v>
      </c>
      <c r="AA359" s="465">
        <f t="shared" si="135"/>
        <v>13728.524364384</v>
      </c>
      <c r="AB359" s="429">
        <f t="shared" si="136"/>
        <v>3.6768729466043523E-2</v>
      </c>
      <c r="AC359" s="454">
        <f t="shared" si="137"/>
        <v>99.131460956722023</v>
      </c>
      <c r="AD359" s="431"/>
      <c r="AF359" s="441" t="str">
        <f t="shared" si="138"/>
        <v>SoundCloud</v>
      </c>
      <c r="AG359" s="475">
        <f t="shared" si="139"/>
        <v>282938.10166063602</v>
      </c>
      <c r="AH359" s="475">
        <f t="shared" si="140"/>
        <v>278791.90475244797</v>
      </c>
      <c r="AI359" s="475">
        <f t="shared" si="141"/>
        <v>564041.38211153704</v>
      </c>
      <c r="AJ359" s="460">
        <f t="shared" si="142"/>
        <v>554424.34143825003</v>
      </c>
      <c r="AK359" s="460">
        <f t="shared" si="143"/>
        <v>788383.513805283</v>
      </c>
      <c r="AL359" s="476">
        <f t="shared" si="144"/>
        <v>110305.30688380499</v>
      </c>
      <c r="AM359" s="465">
        <f t="shared" si="145"/>
        <v>2578884.5506519587</v>
      </c>
      <c r="AN359" s="429">
        <f t="shared" si="146"/>
        <v>3.7090878224921658E-2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1528.1314957530001</v>
      </c>
      <c r="V360" s="475">
        <f t="shared" si="130"/>
        <v>2482.8217522680002</v>
      </c>
      <c r="W360" s="460">
        <f t="shared" si="131"/>
        <v>3137.5163472880004</v>
      </c>
      <c r="X360" s="476">
        <f t="shared" si="132"/>
        <v>6396.8573131989997</v>
      </c>
      <c r="Y360" s="476">
        <f t="shared" si="133"/>
        <v>7882.0588789560006</v>
      </c>
      <c r="Z360" s="478">
        <f t="shared" si="134"/>
        <v>668.99951355999997</v>
      </c>
      <c r="AA360" s="465">
        <f t="shared" si="135"/>
        <v>22096.385301024002</v>
      </c>
      <c r="AB360" s="429">
        <f t="shared" si="136"/>
        <v>5.9180141415531309E-2</v>
      </c>
      <c r="AC360" s="454">
        <f t="shared" si="137"/>
        <v>100.43066623688748</v>
      </c>
      <c r="AD360" s="431"/>
      <c r="AF360" s="441" t="str">
        <f t="shared" si="138"/>
        <v>Hotels.com</v>
      </c>
      <c r="AG360" s="475">
        <f t="shared" si="139"/>
        <v>327386.972776582</v>
      </c>
      <c r="AH360" s="475">
        <f t="shared" si="140"/>
        <v>482885.93381329603</v>
      </c>
      <c r="AI360" s="475">
        <f t="shared" si="141"/>
        <v>866217.6226080081</v>
      </c>
      <c r="AJ360" s="460">
        <f t="shared" si="142"/>
        <v>996843.37139241095</v>
      </c>
      <c r="AK360" s="460">
        <f t="shared" si="143"/>
        <v>1269130.397009508</v>
      </c>
      <c r="AL360" s="476">
        <f t="shared" si="144"/>
        <v>154615.65225122499</v>
      </c>
      <c r="AM360" s="465">
        <f t="shared" si="145"/>
        <v>4097079.9498510296</v>
      </c>
      <c r="AN360" s="429">
        <f t="shared" si="146"/>
        <v>5.892636545489216E-2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6224.9429000790005</v>
      </c>
      <c r="V361" s="475">
        <f t="shared" si="130"/>
        <v>8073.7221768059999</v>
      </c>
      <c r="W361" s="460">
        <f t="shared" si="131"/>
        <v>8899.010757824999</v>
      </c>
      <c r="X361" s="476">
        <f t="shared" si="132"/>
        <v>16646.255702977</v>
      </c>
      <c r="Y361" s="476">
        <f t="shared" si="133"/>
        <v>17271.383010615002</v>
      </c>
      <c r="Z361" s="478">
        <f t="shared" si="134"/>
        <v>900.93291668799998</v>
      </c>
      <c r="AA361" s="465">
        <f t="shared" si="135"/>
        <v>58016.247464990003</v>
      </c>
      <c r="AB361" s="429">
        <f t="shared" si="136"/>
        <v>0.15538332096415133</v>
      </c>
      <c r="AC361" s="454">
        <f t="shared" si="137"/>
        <v>98.71741579494136</v>
      </c>
      <c r="AD361" s="431"/>
      <c r="AF361" s="441" t="str">
        <f t="shared" si="138"/>
        <v>Argos</v>
      </c>
      <c r="AG361" s="475">
        <f t="shared" si="139"/>
        <v>1333632.0973868261</v>
      </c>
      <c r="AH361" s="475">
        <f t="shared" si="140"/>
        <v>1570264.506155032</v>
      </c>
      <c r="AI361" s="475">
        <f t="shared" si="141"/>
        <v>2456873.2363320747</v>
      </c>
      <c r="AJ361" s="460">
        <f t="shared" si="142"/>
        <v>2594040.924092053</v>
      </c>
      <c r="AK361" s="460">
        <f t="shared" si="143"/>
        <v>2780953.2399824453</v>
      </c>
      <c r="AL361" s="476">
        <f t="shared" si="144"/>
        <v>208218.88166562998</v>
      </c>
      <c r="AM361" s="465">
        <f t="shared" si="145"/>
        <v>10943982.88561406</v>
      </c>
      <c r="AN361" s="429">
        <f t="shared" si="146"/>
        <v>0.15740213589759888</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1969.711936938</v>
      </c>
      <c r="V362" s="475">
        <f t="shared" si="130"/>
        <v>2436.7590583050001</v>
      </c>
      <c r="W362" s="460">
        <f t="shared" si="131"/>
        <v>2975.9753079739999</v>
      </c>
      <c r="X362" s="476">
        <f t="shared" si="132"/>
        <v>6133.8058358099997</v>
      </c>
      <c r="Y362" s="476">
        <f t="shared" si="133"/>
        <v>7179.6537156060003</v>
      </c>
      <c r="Z362" s="478">
        <f t="shared" si="134"/>
        <v>558.94403051200004</v>
      </c>
      <c r="AA362" s="465">
        <f t="shared" si="135"/>
        <v>21254.849885145002</v>
      </c>
      <c r="AB362" s="429">
        <f t="shared" si="136"/>
        <v>5.6926280241432883E-2</v>
      </c>
      <c r="AC362" s="454">
        <f t="shared" si="137"/>
        <v>99.985230580170935</v>
      </c>
      <c r="AD362" s="431"/>
      <c r="AF362" s="441" t="str">
        <f t="shared" si="138"/>
        <v>Audible (Amazon eBooks)</v>
      </c>
      <c r="AG362" s="475">
        <f t="shared" si="139"/>
        <v>421991.18993897201</v>
      </c>
      <c r="AH362" s="475">
        <f t="shared" si="140"/>
        <v>473927.16463546001</v>
      </c>
      <c r="AI362" s="475">
        <f t="shared" si="141"/>
        <v>821618.74899603403</v>
      </c>
      <c r="AJ362" s="460">
        <f t="shared" si="142"/>
        <v>955851.19215009001</v>
      </c>
      <c r="AK362" s="460">
        <f t="shared" si="143"/>
        <v>1156032.5684454581</v>
      </c>
      <c r="AL362" s="476">
        <f t="shared" si="144"/>
        <v>129180.20730636999</v>
      </c>
      <c r="AM362" s="465">
        <f t="shared" si="145"/>
        <v>3958601.071472384</v>
      </c>
      <c r="AN362" s="429">
        <f t="shared" si="146"/>
        <v>5.693468916470399E-2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1746.8602510139999</v>
      </c>
      <c r="V363" s="475">
        <f t="shared" si="130"/>
        <v>1851.5577421769999</v>
      </c>
      <c r="W363" s="460">
        <f t="shared" si="131"/>
        <v>2389.0732790320003</v>
      </c>
      <c r="X363" s="476">
        <f t="shared" si="132"/>
        <v>4665.7464471510002</v>
      </c>
      <c r="Y363" s="476">
        <f t="shared" si="133"/>
        <v>5556.6175333680003</v>
      </c>
      <c r="Z363" s="478">
        <f t="shared" si="134"/>
        <v>428.76051763999999</v>
      </c>
      <c r="AA363" s="465">
        <f t="shared" si="135"/>
        <v>16638.615770381999</v>
      </c>
      <c r="AB363" s="429">
        <f t="shared" si="136"/>
        <v>4.4562747292620018E-2</v>
      </c>
      <c r="AC363" s="454">
        <f t="shared" si="137"/>
        <v>99.472873779833364</v>
      </c>
      <c r="AD363" s="431"/>
      <c r="AF363" s="441" t="str">
        <f t="shared" si="138"/>
        <v>Auto Trader</v>
      </c>
      <c r="AG363" s="475">
        <f t="shared" si="139"/>
        <v>374247.43291571602</v>
      </c>
      <c r="AH363" s="475">
        <f t="shared" si="140"/>
        <v>360110.90547424398</v>
      </c>
      <c r="AI363" s="475">
        <f t="shared" si="141"/>
        <v>659584.571659112</v>
      </c>
      <c r="AJ363" s="460">
        <f t="shared" si="142"/>
        <v>727078.65608373901</v>
      </c>
      <c r="AK363" s="460">
        <f t="shared" si="143"/>
        <v>894699.25617802399</v>
      </c>
      <c r="AL363" s="476">
        <f t="shared" si="144"/>
        <v>99092.877873274992</v>
      </c>
      <c r="AM363" s="465">
        <f t="shared" si="145"/>
        <v>3114813.7001841101</v>
      </c>
      <c r="AN363" s="429">
        <f t="shared" si="146"/>
        <v>4.4798894009287632E-2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3815.097569865</v>
      </c>
      <c r="V364" s="475">
        <f t="shared" si="130"/>
        <v>4418.68983699</v>
      </c>
      <c r="W364" s="460">
        <f t="shared" si="131"/>
        <v>6539.8856455959994</v>
      </c>
      <c r="X364" s="476">
        <f t="shared" si="132"/>
        <v>13786.845604505001</v>
      </c>
      <c r="Y364" s="476">
        <f t="shared" si="133"/>
        <v>16506.159268346997</v>
      </c>
      <c r="Z364" s="478">
        <f t="shared" si="134"/>
        <v>692.82418055200003</v>
      </c>
      <c r="AA364" s="465">
        <f t="shared" si="135"/>
        <v>45759.502105854997</v>
      </c>
      <c r="AB364" s="429">
        <f t="shared" si="136"/>
        <v>0.12255641675488449</v>
      </c>
      <c r="AC364" s="454">
        <f t="shared" si="137"/>
        <v>100.85921108742359</v>
      </c>
      <c r="AD364" s="431"/>
      <c r="AF364" s="441" t="str">
        <f t="shared" si="138"/>
        <v>BBC Good Food</v>
      </c>
      <c r="AG364" s="475">
        <f t="shared" si="139"/>
        <v>817346.70590631</v>
      </c>
      <c r="AH364" s="475">
        <f t="shared" si="140"/>
        <v>859394.42338827997</v>
      </c>
      <c r="AI364" s="475">
        <f t="shared" si="141"/>
        <v>1805556.870150836</v>
      </c>
      <c r="AJ364" s="460">
        <f t="shared" si="142"/>
        <v>2148449.6183624454</v>
      </c>
      <c r="AK364" s="460">
        <f t="shared" si="143"/>
        <v>2657740.6724617206</v>
      </c>
      <c r="AL364" s="476">
        <f t="shared" si="144"/>
        <v>160121.884097395</v>
      </c>
      <c r="AM364" s="465">
        <f t="shared" si="145"/>
        <v>8448610.1743669882</v>
      </c>
      <c r="AN364" s="429">
        <f t="shared" si="146"/>
        <v>0.12151236900777859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10301.979016412999</v>
      </c>
      <c r="V365" s="475">
        <f t="shared" si="130"/>
        <v>11893.448391395999</v>
      </c>
      <c r="W365" s="460">
        <f t="shared" si="131"/>
        <v>17949.405167329998</v>
      </c>
      <c r="X365" s="476">
        <f t="shared" si="132"/>
        <v>38329.645423529</v>
      </c>
      <c r="Y365" s="476">
        <f t="shared" si="133"/>
        <v>47454.553096766998</v>
      </c>
      <c r="Z365" s="478">
        <f t="shared" si="134"/>
        <v>1596.410281592</v>
      </c>
      <c r="AA365" s="465">
        <f t="shared" si="135"/>
        <v>127525.441377027</v>
      </c>
      <c r="AB365" s="429">
        <f t="shared" si="136"/>
        <v>0.34154788450492668</v>
      </c>
      <c r="AC365" s="454">
        <f t="shared" si="137"/>
        <v>101.23078329719849</v>
      </c>
      <c r="AD365" s="431"/>
      <c r="AF365" s="441" t="str">
        <f t="shared" si="138"/>
        <v>BBC News</v>
      </c>
      <c r="AG365" s="475">
        <f t="shared" si="139"/>
        <v>2207096.5313946218</v>
      </c>
      <c r="AH365" s="475">
        <f t="shared" si="140"/>
        <v>2313166.0287305121</v>
      </c>
      <c r="AI365" s="475">
        <f t="shared" si="141"/>
        <v>4955541.0554950302</v>
      </c>
      <c r="AJ365" s="460">
        <f t="shared" si="142"/>
        <v>5973035.0541707817</v>
      </c>
      <c r="AK365" s="460">
        <f t="shared" si="143"/>
        <v>7640899.0006917808</v>
      </c>
      <c r="AL365" s="476">
        <f t="shared" si="144"/>
        <v>368953.95578904502</v>
      </c>
      <c r="AM365" s="465">
        <f t="shared" si="145"/>
        <v>23458691.626271769</v>
      </c>
      <c r="AN365" s="429">
        <f t="shared" si="146"/>
        <v>0.33739527975615186</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6360.0404934510007</v>
      </c>
      <c r="V366" s="475">
        <f t="shared" si="130"/>
        <v>6359.8756062269995</v>
      </c>
      <c r="W366" s="460">
        <f t="shared" si="131"/>
        <v>10786.950886546001</v>
      </c>
      <c r="X366" s="476">
        <f t="shared" si="132"/>
        <v>22414.904907587999</v>
      </c>
      <c r="Y366" s="476">
        <f t="shared" si="133"/>
        <v>28053.161596242</v>
      </c>
      <c r="Z366" s="478">
        <f t="shared" si="134"/>
        <v>1123.2393949280001</v>
      </c>
      <c r="AA366" s="465">
        <f t="shared" si="135"/>
        <v>75098.172884981992</v>
      </c>
      <c r="AB366" s="429">
        <f t="shared" si="136"/>
        <v>0.20113337230661396</v>
      </c>
      <c r="AC366" s="454">
        <f t="shared" si="137"/>
        <v>100.99211529333878</v>
      </c>
      <c r="AD366" s="431"/>
      <c r="AF366" s="441" t="str">
        <f t="shared" si="138"/>
        <v>BBC Sport</v>
      </c>
      <c r="AG366" s="475">
        <f t="shared" si="139"/>
        <v>1362575.4129629941</v>
      </c>
      <c r="AH366" s="475">
        <f t="shared" si="140"/>
        <v>1236937.153560844</v>
      </c>
      <c r="AI366" s="475">
        <f t="shared" si="141"/>
        <v>2978103.0336972862</v>
      </c>
      <c r="AJ366" s="460">
        <f t="shared" si="142"/>
        <v>3492988.554147732</v>
      </c>
      <c r="AK366" s="460">
        <f t="shared" si="143"/>
        <v>4516982.2581592062</v>
      </c>
      <c r="AL366" s="476">
        <f t="shared" si="144"/>
        <v>259597.18678553001</v>
      </c>
      <c r="AM366" s="465">
        <f t="shared" si="145"/>
        <v>13847183.599313591</v>
      </c>
      <c r="AN366" s="429">
        <f t="shared" si="146"/>
        <v>0.19915750028842133</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5284.3687603470007</v>
      </c>
      <c r="V367" s="475">
        <f t="shared" si="130"/>
        <v>6737.0784619710003</v>
      </c>
      <c r="W367" s="460">
        <f t="shared" si="131"/>
        <v>7811.6044064810003</v>
      </c>
      <c r="X367" s="476">
        <f t="shared" si="132"/>
        <v>16641.592915022</v>
      </c>
      <c r="Y367" s="476">
        <f t="shared" si="133"/>
        <v>19261.668213189001</v>
      </c>
      <c r="Z367" s="478">
        <f t="shared" si="134"/>
        <v>862.3558010480001</v>
      </c>
      <c r="AA367" s="465">
        <f t="shared" si="135"/>
        <v>56598.668558058002</v>
      </c>
      <c r="AB367" s="429">
        <f t="shared" si="136"/>
        <v>0.15158665834096552</v>
      </c>
      <c r="AC367" s="454">
        <f t="shared" si="137"/>
        <v>100.44335786298926</v>
      </c>
      <c r="AD367" s="431"/>
      <c r="AF367" s="441" t="str">
        <f t="shared" si="138"/>
        <v>Boots.com</v>
      </c>
      <c r="AG367" s="475">
        <f t="shared" si="139"/>
        <v>1132123.4437568181</v>
      </c>
      <c r="AH367" s="475">
        <f t="shared" si="140"/>
        <v>1310299.6303744121</v>
      </c>
      <c r="AI367" s="475">
        <f t="shared" si="141"/>
        <v>2156657.8939373712</v>
      </c>
      <c r="AJ367" s="460">
        <f t="shared" si="142"/>
        <v>2593314.3064675578</v>
      </c>
      <c r="AK367" s="460">
        <f t="shared" si="143"/>
        <v>3101419.1852507275</v>
      </c>
      <c r="AL367" s="476">
        <f t="shared" si="144"/>
        <v>199303.14140610502</v>
      </c>
      <c r="AM367" s="465">
        <f t="shared" si="145"/>
        <v>10493117.601192992</v>
      </c>
      <c r="AN367" s="429">
        <f t="shared" si="146"/>
        <v>0.15091755350088831</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3435.7425109200003</v>
      </c>
      <c r="V368" s="475">
        <f t="shared" si="130"/>
        <v>4132.2320556660006</v>
      </c>
      <c r="W368" s="460">
        <f t="shared" si="131"/>
        <v>4945.9104244829996</v>
      </c>
      <c r="X368" s="476">
        <f t="shared" si="132"/>
        <v>11299.030756394</v>
      </c>
      <c r="Y368" s="476">
        <f t="shared" si="133"/>
        <v>13145.163668765999</v>
      </c>
      <c r="Z368" s="478">
        <f t="shared" si="134"/>
        <v>562.38036159199999</v>
      </c>
      <c r="AA368" s="465">
        <f t="shared" si="135"/>
        <v>37520.459777820994</v>
      </c>
      <c r="AB368" s="429">
        <f t="shared" si="136"/>
        <v>0.10049001614414729</v>
      </c>
      <c r="AC368" s="454">
        <f t="shared" si="137"/>
        <v>101.07631801947005</v>
      </c>
      <c r="AD368" s="431"/>
      <c r="AF368" s="441" t="str">
        <f t="shared" si="138"/>
        <v>comparethemarket.com</v>
      </c>
      <c r="AG368" s="475">
        <f t="shared" si="139"/>
        <v>736073.65793848003</v>
      </c>
      <c r="AH368" s="475">
        <f t="shared" si="140"/>
        <v>803681.02668295207</v>
      </c>
      <c r="AI368" s="475">
        <f t="shared" si="141"/>
        <v>1365486.039054753</v>
      </c>
      <c r="AJ368" s="460">
        <f t="shared" si="142"/>
        <v>1760765.225985266</v>
      </c>
      <c r="AK368" s="460">
        <f t="shared" si="143"/>
        <v>2116569.673215338</v>
      </c>
      <c r="AL368" s="476">
        <f t="shared" si="144"/>
        <v>129974.39408904499</v>
      </c>
      <c r="AM368" s="465">
        <f t="shared" si="145"/>
        <v>6912550.0169658344</v>
      </c>
      <c r="AN368" s="429">
        <f t="shared" si="146"/>
        <v>9.9419941399913461E-2</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1457.457323742</v>
      </c>
      <c r="V369" s="475">
        <f t="shared" si="130"/>
        <v>1954.6438038269998</v>
      </c>
      <c r="W369" s="460">
        <f t="shared" si="131"/>
        <v>2284.1025261459999</v>
      </c>
      <c r="X369" s="476">
        <f t="shared" si="132"/>
        <v>4550.9219523740003</v>
      </c>
      <c r="Y369" s="476">
        <f t="shared" si="133"/>
        <v>4867.9313758199996</v>
      </c>
      <c r="Z369" s="478">
        <f t="shared" si="134"/>
        <v>355.09528611200005</v>
      </c>
      <c r="AA369" s="465">
        <f t="shared" si="135"/>
        <v>15470.152268021002</v>
      </c>
      <c r="AB369" s="429">
        <f t="shared" si="136"/>
        <v>4.1433283610367598E-2</v>
      </c>
      <c r="AC369" s="454">
        <f t="shared" si="137"/>
        <v>99.40421530846055</v>
      </c>
      <c r="AD369" s="431"/>
      <c r="AF369" s="441" t="str">
        <f t="shared" si="138"/>
        <v>Confused.com</v>
      </c>
      <c r="AG369" s="475">
        <f t="shared" si="139"/>
        <v>312245.73441294802</v>
      </c>
      <c r="AH369" s="475">
        <f t="shared" si="140"/>
        <v>380160.19378804398</v>
      </c>
      <c r="AI369" s="475">
        <f t="shared" si="141"/>
        <v>630603.84106088604</v>
      </c>
      <c r="AJ369" s="460">
        <f t="shared" si="142"/>
        <v>709185.176381486</v>
      </c>
      <c r="AK369" s="460">
        <f t="shared" si="143"/>
        <v>783810.39452825999</v>
      </c>
      <c r="AL369" s="476">
        <f t="shared" si="144"/>
        <v>82067.75664362</v>
      </c>
      <c r="AM369" s="465">
        <f t="shared" si="145"/>
        <v>2898073.0968152438</v>
      </c>
      <c r="AN369" s="429">
        <f t="shared" si="146"/>
        <v>4.1681616299466026E-2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2920.5872860140003</v>
      </c>
      <c r="V370" s="475">
        <f t="shared" si="130"/>
        <v>3315.6690215219996</v>
      </c>
      <c r="W370" s="460">
        <f t="shared" si="131"/>
        <v>3923.3944746759998</v>
      </c>
      <c r="X370" s="476">
        <f t="shared" si="132"/>
        <v>7817.1018324440001</v>
      </c>
      <c r="Y370" s="476">
        <f t="shared" si="133"/>
        <v>8406.6497131410015</v>
      </c>
      <c r="Z370" s="478">
        <f t="shared" si="134"/>
        <v>408.540956768</v>
      </c>
      <c r="AA370" s="465">
        <f t="shared" si="135"/>
        <v>26791.943284565004</v>
      </c>
      <c r="AB370" s="429">
        <f t="shared" si="136"/>
        <v>7.1756125301814536E-2</v>
      </c>
      <c r="AC370" s="454">
        <f t="shared" si="137"/>
        <v>99.385971236742648</v>
      </c>
      <c r="AD370" s="431"/>
      <c r="AF370" s="441" t="str">
        <f t="shared" si="138"/>
        <v>Currys</v>
      </c>
      <c r="AG370" s="475">
        <f t="shared" si="139"/>
        <v>625706.77520571603</v>
      </c>
      <c r="AH370" s="475">
        <f t="shared" si="140"/>
        <v>644867.04702458391</v>
      </c>
      <c r="AI370" s="475">
        <f t="shared" si="141"/>
        <v>1083185.889165116</v>
      </c>
      <c r="AJ370" s="460">
        <f t="shared" si="142"/>
        <v>1218164.7586687161</v>
      </c>
      <c r="AK370" s="460">
        <f t="shared" si="143"/>
        <v>1353597.4358734631</v>
      </c>
      <c r="AL370" s="476">
        <f t="shared" si="144"/>
        <v>94419.839210179998</v>
      </c>
      <c r="AM370" s="465">
        <f t="shared" si="145"/>
        <v>5019941.7451477749</v>
      </c>
      <c r="AN370" s="429">
        <f t="shared" si="146"/>
        <v>7.2199450696001796E-2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8142.365184966</v>
      </c>
      <c r="V371" s="475">
        <f t="shared" si="130"/>
        <v>10704.519784959</v>
      </c>
      <c r="W371" s="460">
        <f t="shared" si="131"/>
        <v>12760.577332058001</v>
      </c>
      <c r="X371" s="476">
        <f t="shared" si="132"/>
        <v>25424.599307902001</v>
      </c>
      <c r="Y371" s="476">
        <f t="shared" si="133"/>
        <v>29679.143106042</v>
      </c>
      <c r="Z371" s="478">
        <f t="shared" si="134"/>
        <v>1062.156206888</v>
      </c>
      <c r="AA371" s="465">
        <f t="shared" si="135"/>
        <v>87773.360922815002</v>
      </c>
      <c r="AB371" s="429">
        <f t="shared" si="136"/>
        <v>0.23508098004101774</v>
      </c>
      <c r="AC371" s="454">
        <f t="shared" si="137"/>
        <v>100.05687467396531</v>
      </c>
      <c r="AD371" s="431"/>
      <c r="AF371" s="441" t="str">
        <f t="shared" si="138"/>
        <v>GOV.UK</v>
      </c>
      <c r="AG371" s="475">
        <f t="shared" si="139"/>
        <v>1744420.7494944041</v>
      </c>
      <c r="AH371" s="475">
        <f t="shared" si="140"/>
        <v>2081930.3792795478</v>
      </c>
      <c r="AI371" s="475">
        <f t="shared" si="141"/>
        <v>3522989.4401140781</v>
      </c>
      <c r="AJ371" s="460">
        <f t="shared" si="142"/>
        <v>3961999.1582578779</v>
      </c>
      <c r="AK371" s="460">
        <f t="shared" si="143"/>
        <v>4778789.8126006061</v>
      </c>
      <c r="AL371" s="476">
        <f t="shared" si="144"/>
        <v>245479.96133325499</v>
      </c>
      <c r="AM371" s="465">
        <f t="shared" si="145"/>
        <v>16335609.50107977</v>
      </c>
      <c r="AN371" s="429">
        <f t="shared" si="146"/>
        <v>0.23494735449915624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4049.9047738620002</v>
      </c>
      <c r="V372" s="475">
        <f t="shared" si="130"/>
        <v>4558.6038630989997</v>
      </c>
      <c r="W372" s="460">
        <f t="shared" si="131"/>
        <v>6457.6745304650003</v>
      </c>
      <c r="X372" s="476">
        <f t="shared" si="132"/>
        <v>12866.485827835</v>
      </c>
      <c r="Y372" s="476">
        <f t="shared" si="133"/>
        <v>16258.296196340998</v>
      </c>
      <c r="Z372" s="478">
        <f t="shared" si="134"/>
        <v>684.81973016799998</v>
      </c>
      <c r="AA372" s="465">
        <f t="shared" si="135"/>
        <v>44875.784921769991</v>
      </c>
      <c r="AB372" s="429">
        <f t="shared" si="136"/>
        <v>0.12018958131039836</v>
      </c>
      <c r="AC372" s="454">
        <f t="shared" si="137"/>
        <v>100.46152213169692</v>
      </c>
      <c r="AD372" s="431"/>
      <c r="AF372" s="441" t="str">
        <f t="shared" si="138"/>
        <v>Etsy</v>
      </c>
      <c r="AG372" s="475">
        <f t="shared" si="139"/>
        <v>867651.81375622796</v>
      </c>
      <c r="AH372" s="475">
        <f t="shared" si="140"/>
        <v>886606.41115562792</v>
      </c>
      <c r="AI372" s="475">
        <f t="shared" si="141"/>
        <v>1782859.7081863149</v>
      </c>
      <c r="AJ372" s="460">
        <f t="shared" si="142"/>
        <v>2005026.9190978149</v>
      </c>
      <c r="AK372" s="460">
        <f t="shared" si="143"/>
        <v>2617830.9783310629</v>
      </c>
      <c r="AL372" s="476">
        <f t="shared" si="144"/>
        <v>158271.93758480501</v>
      </c>
      <c r="AM372" s="465">
        <f t="shared" si="145"/>
        <v>8318247.7681118539</v>
      </c>
      <c r="AN372" s="429">
        <f t="shared" si="146"/>
        <v>0.11963742810191502</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1673.209529424</v>
      </c>
      <c r="V373" s="475">
        <f t="shared" si="130"/>
        <v>2029.9868365920001</v>
      </c>
      <c r="W373" s="460">
        <f t="shared" si="131"/>
        <v>2622.2257425120001</v>
      </c>
      <c r="X373" s="476">
        <f t="shared" si="132"/>
        <v>4789.4987983130004</v>
      </c>
      <c r="Y373" s="476">
        <f t="shared" si="133"/>
        <v>6862.1062451309999</v>
      </c>
      <c r="Z373" s="478">
        <f t="shared" si="134"/>
        <v>302.33082409600001</v>
      </c>
      <c r="AA373" s="465">
        <f t="shared" si="135"/>
        <v>18279.357976068</v>
      </c>
      <c r="AB373" s="429">
        <f t="shared" si="136"/>
        <v>4.8957102045043187E-2</v>
      </c>
      <c r="AC373" s="454">
        <f t="shared" si="137"/>
        <v>100.16341301848033</v>
      </c>
      <c r="AD373" s="431"/>
      <c r="AF373" s="441" t="str">
        <f t="shared" si="138"/>
        <v>Goodreads</v>
      </c>
      <c r="AG373" s="475">
        <f t="shared" si="139"/>
        <v>358468.49841225601</v>
      </c>
      <c r="AH373" s="475">
        <f t="shared" si="140"/>
        <v>394813.71883462404</v>
      </c>
      <c r="AI373" s="475">
        <f t="shared" si="141"/>
        <v>723954.20364379208</v>
      </c>
      <c r="AJ373" s="460">
        <f t="shared" si="142"/>
        <v>746363.39308975707</v>
      </c>
      <c r="AK373" s="460">
        <f t="shared" si="143"/>
        <v>1104902.6348250329</v>
      </c>
      <c r="AL373" s="476">
        <f t="shared" si="144"/>
        <v>69873.111438460008</v>
      </c>
      <c r="AM373" s="465">
        <f t="shared" si="145"/>
        <v>3398375.5602439228</v>
      </c>
      <c r="AN373" s="429">
        <f t="shared" si="146"/>
        <v>4.8877230287680505E-2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3302.5755624839999</v>
      </c>
      <c r="V374" s="475">
        <f t="shared" si="130"/>
        <v>3318.9769487160002</v>
      </c>
      <c r="W374" s="460">
        <f t="shared" si="131"/>
        <v>4751.137972984</v>
      </c>
      <c r="X374" s="476">
        <f t="shared" si="132"/>
        <v>9513.7446469989991</v>
      </c>
      <c r="Y374" s="476">
        <f t="shared" si="133"/>
        <v>10794.200151519</v>
      </c>
      <c r="Z374" s="478">
        <f t="shared" si="134"/>
        <v>704.318648768</v>
      </c>
      <c r="AA374" s="465">
        <f t="shared" si="135"/>
        <v>32384.953931470001</v>
      </c>
      <c r="AB374" s="429">
        <f t="shared" si="136"/>
        <v>8.673573198920656E-2</v>
      </c>
      <c r="AC374" s="454">
        <f t="shared" si="137"/>
        <v>99.71064570171913</v>
      </c>
      <c r="AD374" s="431"/>
      <c r="AF374" s="441" t="str">
        <f t="shared" si="138"/>
        <v>Ikea.com</v>
      </c>
      <c r="AG374" s="475">
        <f t="shared" si="139"/>
        <v>707543.96383589599</v>
      </c>
      <c r="AH374" s="475">
        <f t="shared" si="140"/>
        <v>645510.40835755202</v>
      </c>
      <c r="AI374" s="475">
        <f t="shared" si="141"/>
        <v>1311712.508907944</v>
      </c>
      <c r="AJ374" s="460">
        <f t="shared" si="142"/>
        <v>1482558.203840611</v>
      </c>
      <c r="AK374" s="460">
        <f t="shared" si="143"/>
        <v>1738029.0776909171</v>
      </c>
      <c r="AL374" s="476">
        <f t="shared" si="144"/>
        <v>162778.42519268001</v>
      </c>
      <c r="AM374" s="465">
        <f t="shared" si="145"/>
        <v>6048132.5878256001</v>
      </c>
      <c r="AN374" s="429">
        <f t="shared" si="146"/>
        <v>8.6987433868068037E-2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2630.5427859930001</v>
      </c>
      <c r="V375" s="475">
        <f t="shared" si="130"/>
        <v>3384.4882856069999</v>
      </c>
      <c r="W375" s="460">
        <f t="shared" si="131"/>
        <v>3677.5712673379999</v>
      </c>
      <c r="X375" s="476">
        <f t="shared" si="132"/>
        <v>8289.3039974029998</v>
      </c>
      <c r="Y375" s="476">
        <f t="shared" si="133"/>
        <v>10889.700319539001</v>
      </c>
      <c r="Z375" s="478">
        <f t="shared" si="134"/>
        <v>433.21940261599997</v>
      </c>
      <c r="AA375" s="465">
        <f t="shared" si="135"/>
        <v>29304.826058496001</v>
      </c>
      <c r="AB375" s="429">
        <f t="shared" si="136"/>
        <v>7.8486310166711759E-2</v>
      </c>
      <c r="AC375" s="454">
        <f t="shared" si="137"/>
        <v>101.38679567299411</v>
      </c>
      <c r="AD375" s="431"/>
      <c r="AF375" s="441" t="str">
        <f t="shared" si="138"/>
        <v>Internet Movie Database (IMDb)</v>
      </c>
      <c r="AG375" s="475">
        <f t="shared" si="139"/>
        <v>563567.62612314196</v>
      </c>
      <c r="AH375" s="475">
        <f t="shared" si="140"/>
        <v>658251.7592262039</v>
      </c>
      <c r="AI375" s="475">
        <f t="shared" si="141"/>
        <v>1015318.069312558</v>
      </c>
      <c r="AJ375" s="460">
        <f t="shared" si="142"/>
        <v>1291749.5793157669</v>
      </c>
      <c r="AK375" s="460">
        <f t="shared" si="143"/>
        <v>1753406.045563777</v>
      </c>
      <c r="AL375" s="476">
        <f t="shared" si="144"/>
        <v>100123.39193928499</v>
      </c>
      <c r="AM375" s="465">
        <f t="shared" si="145"/>
        <v>5382416.4714807328</v>
      </c>
      <c r="AN375" s="429">
        <f t="shared" si="146"/>
        <v>7.7412753451500754E-2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2573.538400854</v>
      </c>
      <c r="V376" s="475">
        <f t="shared" si="130"/>
        <v>2892.5532657450003</v>
      </c>
      <c r="W376" s="460">
        <f t="shared" si="131"/>
        <v>4402.008557225</v>
      </c>
      <c r="X376" s="476">
        <f t="shared" si="132"/>
        <v>10752.446165974001</v>
      </c>
      <c r="Y376" s="476">
        <f t="shared" si="133"/>
        <v>15589.753582977</v>
      </c>
      <c r="Z376" s="478">
        <f t="shared" si="134"/>
        <v>553.29430301599996</v>
      </c>
      <c r="AA376" s="465">
        <f t="shared" si="135"/>
        <v>36763.594275791002</v>
      </c>
      <c r="AB376" s="429">
        <f t="shared" si="136"/>
        <v>9.8462924073092734E-2</v>
      </c>
      <c r="AC376" s="454">
        <f t="shared" si="137"/>
        <v>103.05750595565009</v>
      </c>
      <c r="AD376" s="431"/>
      <c r="AF376" s="441" t="str">
        <f t="shared" si="138"/>
        <v>johnlewis.com</v>
      </c>
      <c r="AG376" s="475">
        <f t="shared" si="139"/>
        <v>551355.00362467603</v>
      </c>
      <c r="AH376" s="475">
        <f t="shared" si="140"/>
        <v>562574.93457113998</v>
      </c>
      <c r="AI376" s="475">
        <f t="shared" si="141"/>
        <v>1215323.5123174749</v>
      </c>
      <c r="AJ376" s="460">
        <f t="shared" si="142"/>
        <v>1675589.1466718861</v>
      </c>
      <c r="AK376" s="460">
        <f t="shared" si="143"/>
        <v>2510185.5312028113</v>
      </c>
      <c r="AL376" s="476">
        <f t="shared" si="144"/>
        <v>127874.471974535</v>
      </c>
      <c r="AM376" s="465">
        <f t="shared" si="145"/>
        <v>6642902.6003625235</v>
      </c>
      <c r="AN376" s="429">
        <f t="shared" si="146"/>
        <v>9.5541729988561336E-2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7006.1236260749993</v>
      </c>
      <c r="V377" s="475">
        <f t="shared" si="130"/>
        <v>8954.8917306419989</v>
      </c>
      <c r="W377" s="460">
        <f t="shared" si="131"/>
        <v>8367.8573620520001</v>
      </c>
      <c r="X377" s="476">
        <f t="shared" si="132"/>
        <v>14798.173738947</v>
      </c>
      <c r="Y377" s="476">
        <f t="shared" si="133"/>
        <v>16063.255099296</v>
      </c>
      <c r="Z377" s="478">
        <f t="shared" si="134"/>
        <v>871.34048713599998</v>
      </c>
      <c r="AA377" s="465">
        <f t="shared" si="135"/>
        <v>56061.642044148008</v>
      </c>
      <c r="AB377" s="429">
        <f t="shared" si="136"/>
        <v>0.15014835498934853</v>
      </c>
      <c r="AC377" s="454">
        <f t="shared" si="137"/>
        <v>98.054944410610574</v>
      </c>
      <c r="AD377" s="431"/>
      <c r="AF377" s="441" t="str">
        <f t="shared" si="138"/>
        <v>JustEat</v>
      </c>
      <c r="AG377" s="475">
        <f t="shared" si="139"/>
        <v>1500992.29759605</v>
      </c>
      <c r="AH377" s="475">
        <f t="shared" si="140"/>
        <v>1741643.8580812239</v>
      </c>
      <c r="AI377" s="475">
        <f t="shared" si="141"/>
        <v>2310230.3568059318</v>
      </c>
      <c r="AJ377" s="460">
        <f t="shared" si="142"/>
        <v>2306048.216824383</v>
      </c>
      <c r="AK377" s="460">
        <f t="shared" si="143"/>
        <v>2586426.4191001281</v>
      </c>
      <c r="AL377" s="476">
        <f t="shared" si="144"/>
        <v>201379.63484386</v>
      </c>
      <c r="AM377" s="465">
        <f t="shared" si="145"/>
        <v>10646720.783251576</v>
      </c>
      <c r="AN377" s="429">
        <f t="shared" si="146"/>
        <v>0.153126755506172</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1203.0273723509999</v>
      </c>
      <c r="V378" s="475">
        <f t="shared" si="130"/>
        <v>1007.35092315</v>
      </c>
      <c r="W378" s="460">
        <f t="shared" si="131"/>
        <v>1826.156442316</v>
      </c>
      <c r="X378" s="476">
        <f t="shared" si="132"/>
        <v>3431.7525204530002</v>
      </c>
      <c r="Y378" s="476">
        <f t="shared" si="133"/>
        <v>4656.713211792</v>
      </c>
      <c r="Z378" s="478">
        <f t="shared" si="134"/>
        <v>287.010875032</v>
      </c>
      <c r="AA378" s="465">
        <f t="shared" si="135"/>
        <v>12412.011345094001</v>
      </c>
      <c r="AB378" s="429">
        <f t="shared" si="136"/>
        <v>3.3242748831855372E-2</v>
      </c>
      <c r="AC378" s="454">
        <f t="shared" si="137"/>
        <v>100.11194084315105</v>
      </c>
      <c r="AD378" s="431"/>
      <c r="AF378" s="441" t="str">
        <f t="shared" si="138"/>
        <v>Lastminute.com</v>
      </c>
      <c r="AG378" s="475">
        <f t="shared" si="139"/>
        <v>257736.648119594</v>
      </c>
      <c r="AH378" s="475">
        <f t="shared" si="140"/>
        <v>195920.4645918</v>
      </c>
      <c r="AI378" s="475">
        <f t="shared" si="141"/>
        <v>504172.31876435602</v>
      </c>
      <c r="AJ378" s="460">
        <f t="shared" si="142"/>
        <v>534781.312882217</v>
      </c>
      <c r="AK378" s="460">
        <f t="shared" si="143"/>
        <v>749801.08344785601</v>
      </c>
      <c r="AL378" s="476">
        <f t="shared" si="144"/>
        <v>66332.445310944997</v>
      </c>
      <c r="AM378" s="465">
        <f t="shared" si="145"/>
        <v>2308744.2731167679</v>
      </c>
      <c r="AN378" s="429">
        <f t="shared" si="146"/>
        <v>3.3205578227614198E-2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4803.7442624820005</v>
      </c>
      <c r="V379" s="475">
        <f t="shared" si="130"/>
        <v>5139.7317122580007</v>
      </c>
      <c r="W379" s="460">
        <f t="shared" si="131"/>
        <v>7468.4688716719993</v>
      </c>
      <c r="X379" s="476">
        <f t="shared" si="132"/>
        <v>17688.593190055002</v>
      </c>
      <c r="Y379" s="476">
        <f t="shared" si="133"/>
        <v>22130.265532644</v>
      </c>
      <c r="Z379" s="478">
        <f t="shared" si="134"/>
        <v>787.02472480799997</v>
      </c>
      <c r="AA379" s="465">
        <f t="shared" si="135"/>
        <v>58017.828293918996</v>
      </c>
      <c r="AB379" s="429">
        <f t="shared" si="136"/>
        <v>0.15538755485482156</v>
      </c>
      <c r="AC379" s="454">
        <f t="shared" si="137"/>
        <v>101.99701528388567</v>
      </c>
      <c r="AD379" s="431"/>
      <c r="AF379" s="441" t="str">
        <f t="shared" si="138"/>
        <v>Marks and Spencer</v>
      </c>
      <c r="AG379" s="475">
        <f t="shared" si="139"/>
        <v>1029154.425818508</v>
      </c>
      <c r="AH379" s="475">
        <f t="shared" si="140"/>
        <v>999630.41855757602</v>
      </c>
      <c r="AI379" s="475">
        <f t="shared" si="141"/>
        <v>2061923.711133352</v>
      </c>
      <c r="AJ379" s="460">
        <f t="shared" si="142"/>
        <v>2756471.812241395</v>
      </c>
      <c r="AK379" s="460">
        <f t="shared" si="143"/>
        <v>3563306.6325292918</v>
      </c>
      <c r="AL379" s="476">
        <f t="shared" si="144"/>
        <v>181893.01889995497</v>
      </c>
      <c r="AM379" s="465">
        <f t="shared" si="145"/>
        <v>10592380.019180078</v>
      </c>
      <c r="AN379" s="429">
        <f t="shared" si="146"/>
        <v>0.15234519796715165</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5772.3809626980001</v>
      </c>
      <c r="V380" s="475">
        <f t="shared" si="130"/>
        <v>5507.8910356469996</v>
      </c>
      <c r="W380" s="460">
        <f t="shared" si="131"/>
        <v>7481.4006087150001</v>
      </c>
      <c r="X380" s="476">
        <f t="shared" si="132"/>
        <v>14777.176745379002</v>
      </c>
      <c r="Y380" s="476">
        <f t="shared" si="133"/>
        <v>16349.427642887998</v>
      </c>
      <c r="Z380" s="478">
        <f t="shared" si="134"/>
        <v>1164.110770816</v>
      </c>
      <c r="AA380" s="465">
        <f t="shared" si="135"/>
        <v>51052.387766143001</v>
      </c>
      <c r="AB380" s="429">
        <f t="shared" si="136"/>
        <v>0.13673220693978708</v>
      </c>
      <c r="AC380" s="454">
        <f t="shared" si="137"/>
        <v>99.259744266588314</v>
      </c>
      <c r="AD380" s="431"/>
      <c r="AF380" s="441" t="str">
        <f t="shared" si="138"/>
        <v>Microsoft</v>
      </c>
      <c r="AG380" s="475">
        <f t="shared" si="139"/>
        <v>1236675.2038964122</v>
      </c>
      <c r="AH380" s="475">
        <f t="shared" si="140"/>
        <v>1071234.011729084</v>
      </c>
      <c r="AI380" s="475">
        <f t="shared" si="141"/>
        <v>2065493.9550070649</v>
      </c>
      <c r="AJ380" s="460">
        <f t="shared" si="142"/>
        <v>2302776.186070431</v>
      </c>
      <c r="AK380" s="460">
        <f t="shared" si="143"/>
        <v>2632504.5161353839</v>
      </c>
      <c r="AL380" s="476">
        <f t="shared" si="144"/>
        <v>269043.16441815998</v>
      </c>
      <c r="AM380" s="465">
        <f t="shared" si="145"/>
        <v>9577727.0372565351</v>
      </c>
      <c r="AN380" s="429">
        <f t="shared" si="146"/>
        <v>0.13775192345101811</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6420.0357423359992</v>
      </c>
      <c r="V381" s="475">
        <f t="shared" si="130"/>
        <v>8183.4974432640001</v>
      </c>
      <c r="W381" s="460">
        <f t="shared" si="131"/>
        <v>10979.313944559</v>
      </c>
      <c r="X381" s="476">
        <f t="shared" si="132"/>
        <v>23065.361716961997</v>
      </c>
      <c r="Y381" s="476">
        <f t="shared" si="133"/>
        <v>29874.22854597</v>
      </c>
      <c r="Z381" s="478">
        <f t="shared" si="134"/>
        <v>936.36297171199999</v>
      </c>
      <c r="AA381" s="465">
        <f t="shared" si="135"/>
        <v>79458.800364803014</v>
      </c>
      <c r="AB381" s="429">
        <f t="shared" si="136"/>
        <v>0.21281232103060732</v>
      </c>
      <c r="AC381" s="454">
        <f t="shared" si="137"/>
        <v>101.21327903944881</v>
      </c>
      <c r="AD381" s="431"/>
      <c r="AF381" s="441" t="str">
        <f t="shared" si="138"/>
        <v>Moneysavingexpert.com</v>
      </c>
      <c r="AG381" s="475">
        <f t="shared" si="139"/>
        <v>1375428.7982691838</v>
      </c>
      <c r="AH381" s="475">
        <f t="shared" si="140"/>
        <v>1591614.7831150081</v>
      </c>
      <c r="AI381" s="475">
        <f t="shared" si="141"/>
        <v>3031211.3691912689</v>
      </c>
      <c r="AJ381" s="460">
        <f t="shared" si="142"/>
        <v>3594351.3839022177</v>
      </c>
      <c r="AK381" s="460">
        <f t="shared" si="143"/>
        <v>4810201.5117047103</v>
      </c>
      <c r="AL381" s="476">
        <f t="shared" si="144"/>
        <v>216407.28981212</v>
      </c>
      <c r="AM381" s="465">
        <f t="shared" si="145"/>
        <v>14619215.135994511</v>
      </c>
      <c r="AN381" s="429">
        <f t="shared" si="146"/>
        <v>0.21026126517219323</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3683.1759539579998</v>
      </c>
      <c r="V382" s="475">
        <f t="shared" si="130"/>
        <v>4537.7927582129996</v>
      </c>
      <c r="W382" s="460">
        <f t="shared" si="131"/>
        <v>5837.8103387069996</v>
      </c>
      <c r="X382" s="476">
        <f t="shared" si="132"/>
        <v>11631.447765633</v>
      </c>
      <c r="Y382" s="476">
        <f t="shared" si="133"/>
        <v>14656.157008299</v>
      </c>
      <c r="Z382" s="478">
        <f t="shared" si="134"/>
        <v>553.05045588799999</v>
      </c>
      <c r="AA382" s="465">
        <f t="shared" si="135"/>
        <v>40899.434280697998</v>
      </c>
      <c r="AB382" s="429">
        <f t="shared" si="136"/>
        <v>0.10953983068148108</v>
      </c>
      <c r="AC382" s="454">
        <f t="shared" si="137"/>
        <v>100.42932839320338</v>
      </c>
      <c r="AD382" s="431"/>
      <c r="AF382" s="441" t="str">
        <f t="shared" si="138"/>
        <v>Moneysupermarket.com</v>
      </c>
      <c r="AG382" s="475">
        <f t="shared" si="139"/>
        <v>789083.81191085197</v>
      </c>
      <c r="AH382" s="475">
        <f t="shared" si="140"/>
        <v>882558.84317883605</v>
      </c>
      <c r="AI382" s="475">
        <f t="shared" si="141"/>
        <v>1611725.2097195368</v>
      </c>
      <c r="AJ382" s="460">
        <f t="shared" si="142"/>
        <v>1812566.864817237</v>
      </c>
      <c r="AK382" s="460">
        <f t="shared" si="143"/>
        <v>2359862.397404457</v>
      </c>
      <c r="AL382" s="476">
        <f t="shared" si="144"/>
        <v>127818.11530763</v>
      </c>
      <c r="AM382" s="465">
        <f t="shared" si="145"/>
        <v>7583615.2423385484</v>
      </c>
      <c r="AN382" s="429">
        <f t="shared" si="146"/>
        <v>0.10907155552470493</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765.83188386900008</v>
      </c>
      <c r="V383" s="475">
        <f t="shared" si="130"/>
        <v>1237.8419363309999</v>
      </c>
      <c r="W383" s="460">
        <f t="shared" si="131"/>
        <v>1521.6208490209999</v>
      </c>
      <c r="X383" s="476">
        <f t="shared" si="132"/>
        <v>3031.7280619989997</v>
      </c>
      <c r="Y383" s="476">
        <f t="shared" si="133"/>
        <v>3623.0252752079996</v>
      </c>
      <c r="Z383" s="478">
        <f t="shared" si="134"/>
        <v>158.445560728</v>
      </c>
      <c r="AA383" s="465">
        <f t="shared" si="135"/>
        <v>10338.493567155998</v>
      </c>
      <c r="AB383" s="429">
        <f t="shared" si="136"/>
        <v>2.7689303159440234E-2</v>
      </c>
      <c r="AC383" s="454">
        <f t="shared" si="137"/>
        <v>100.41012866606991</v>
      </c>
      <c r="AD383" s="431"/>
      <c r="AF383" s="441" t="str">
        <f t="shared" si="138"/>
        <v>Mumsnet</v>
      </c>
      <c r="AG383" s="475">
        <f t="shared" si="139"/>
        <v>164071.863457086</v>
      </c>
      <c r="AH383" s="475">
        <f t="shared" si="140"/>
        <v>240748.84102833198</v>
      </c>
      <c r="AI383" s="475">
        <f t="shared" si="141"/>
        <v>420094.95679251099</v>
      </c>
      <c r="AJ383" s="460">
        <f t="shared" si="142"/>
        <v>472444.18227561098</v>
      </c>
      <c r="AK383" s="460">
        <f t="shared" si="143"/>
        <v>583361.73029314401</v>
      </c>
      <c r="AL383" s="476">
        <f t="shared" si="144"/>
        <v>36619.105427905</v>
      </c>
      <c r="AM383" s="465">
        <f t="shared" si="145"/>
        <v>1917340.6792745888</v>
      </c>
      <c r="AN383" s="429">
        <f t="shared" si="146"/>
        <v>2.757620523675005E-2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4983.4028974949997</v>
      </c>
      <c r="V384" s="475">
        <f t="shared" si="130"/>
        <v>6531.3277500899994</v>
      </c>
      <c r="W384" s="460">
        <f t="shared" si="131"/>
        <v>7528.595292089999</v>
      </c>
      <c r="X384" s="476">
        <f t="shared" si="132"/>
        <v>15560.714728514999</v>
      </c>
      <c r="Y384" s="476">
        <f t="shared" si="133"/>
        <v>18164.639437064998</v>
      </c>
      <c r="Z384" s="478">
        <f t="shared" si="134"/>
        <v>813.24120107999988</v>
      </c>
      <c r="AA384" s="465">
        <f t="shared" si="135"/>
        <v>53581.921306334989</v>
      </c>
      <c r="AB384" s="429">
        <f t="shared" si="136"/>
        <v>0.14350698709430196</v>
      </c>
      <c r="AC384" s="454">
        <f t="shared" si="137"/>
        <v>100.23917937795221</v>
      </c>
      <c r="AD384" s="431"/>
      <c r="AF384" s="441" t="str">
        <f t="shared" si="138"/>
        <v>NHS.uk (NHS Choices)</v>
      </c>
      <c r="AG384" s="475">
        <f t="shared" si="139"/>
        <v>1067644.50132153</v>
      </c>
      <c r="AH384" s="475">
        <f t="shared" si="140"/>
        <v>1270283.0143814799</v>
      </c>
      <c r="AI384" s="475">
        <f t="shared" si="141"/>
        <v>2078523.6453441898</v>
      </c>
      <c r="AJ384" s="460">
        <f t="shared" si="142"/>
        <v>2424877.4940223349</v>
      </c>
      <c r="AK384" s="460">
        <f t="shared" si="143"/>
        <v>2924781.0012997948</v>
      </c>
      <c r="AL384" s="476">
        <f t="shared" si="144"/>
        <v>187952.03313892498</v>
      </c>
      <c r="AM384" s="465">
        <f t="shared" si="145"/>
        <v>9954061.6895082537</v>
      </c>
      <c r="AN384" s="429">
        <f t="shared" si="146"/>
        <v>0.14316456697356661</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1244.806890606</v>
      </c>
      <c r="V385" s="475">
        <f t="shared" si="130"/>
        <v>1128.423126402</v>
      </c>
      <c r="W385" s="460">
        <f t="shared" si="131"/>
        <v>1689.6715635169999</v>
      </c>
      <c r="X385" s="476">
        <f t="shared" si="132"/>
        <v>4039.5806147960002</v>
      </c>
      <c r="Y385" s="476">
        <f t="shared" si="133"/>
        <v>5084.258320035</v>
      </c>
      <c r="Z385" s="478">
        <f t="shared" si="134"/>
        <v>306.21553457599998</v>
      </c>
      <c r="AA385" s="465">
        <f t="shared" si="135"/>
        <v>13492.956049932</v>
      </c>
      <c r="AB385" s="429">
        <f t="shared" si="136"/>
        <v>3.6137813324223632E-2</v>
      </c>
      <c r="AC385" s="454">
        <f t="shared" si="137"/>
        <v>101.66122800683699</v>
      </c>
      <c r="AD385" s="431"/>
      <c r="AF385" s="441" t="str">
        <f t="shared" si="138"/>
        <v>Notonthehighstreet.com</v>
      </c>
      <c r="AG385" s="475">
        <f t="shared" si="139"/>
        <v>266687.49432856403</v>
      </c>
      <c r="AH385" s="475">
        <f t="shared" si="140"/>
        <v>219467.891575944</v>
      </c>
      <c r="AI385" s="475">
        <f t="shared" si="141"/>
        <v>466491.04665324697</v>
      </c>
      <c r="AJ385" s="460">
        <f t="shared" si="142"/>
        <v>629501.16938764404</v>
      </c>
      <c r="AK385" s="460">
        <f t="shared" si="143"/>
        <v>818642.29629550502</v>
      </c>
      <c r="AL385" s="476">
        <f t="shared" si="144"/>
        <v>70770.925312010004</v>
      </c>
      <c r="AM385" s="465">
        <f t="shared" si="145"/>
        <v>2471560.8235529144</v>
      </c>
      <c r="AN385" s="429">
        <f t="shared" si="146"/>
        <v>3.5547291757869838E-2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1605.4182930329998</v>
      </c>
      <c r="V386" s="475">
        <f t="shared" si="130"/>
        <v>2066.824168695</v>
      </c>
      <c r="W386" s="460">
        <f t="shared" si="131"/>
        <v>2252.2313202749997</v>
      </c>
      <c r="X386" s="476">
        <f t="shared" si="132"/>
        <v>4488.2031525149996</v>
      </c>
      <c r="Y386" s="476">
        <f t="shared" si="133"/>
        <v>4674.310261695</v>
      </c>
      <c r="Z386" s="478">
        <f t="shared" si="134"/>
        <v>348.14618311200002</v>
      </c>
      <c r="AA386" s="465">
        <f t="shared" si="135"/>
        <v>15435.133379325</v>
      </c>
      <c r="AB386" s="429">
        <f t="shared" si="136"/>
        <v>4.1339493483294278E-2</v>
      </c>
      <c r="AC386" s="454">
        <f t="shared" si="137"/>
        <v>99.105250596009228</v>
      </c>
      <c r="AD386" s="431"/>
      <c r="AF386" s="441" t="str">
        <f t="shared" si="138"/>
        <v>PaddyPower</v>
      </c>
      <c r="AG386" s="475">
        <f t="shared" si="139"/>
        <v>343944.900328902</v>
      </c>
      <c r="AH386" s="475">
        <f t="shared" si="140"/>
        <v>401978.24020854</v>
      </c>
      <c r="AI386" s="475">
        <f t="shared" si="141"/>
        <v>621804.715535025</v>
      </c>
      <c r="AJ386" s="460">
        <f t="shared" si="142"/>
        <v>699411.49895833503</v>
      </c>
      <c r="AK386" s="460">
        <f t="shared" si="143"/>
        <v>752634.47397088504</v>
      </c>
      <c r="AL386" s="476">
        <f t="shared" si="144"/>
        <v>80461.716472995002</v>
      </c>
      <c r="AM386" s="465">
        <f t="shared" si="145"/>
        <v>2900235.545474682</v>
      </c>
      <c r="AN386" s="429">
        <f t="shared" si="146"/>
        <v>4.1712717776992266E-2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3129.4546546410002</v>
      </c>
      <c r="V387" s="475">
        <f t="shared" si="130"/>
        <v>3763.1704779239999</v>
      </c>
      <c r="W387" s="460">
        <f t="shared" si="131"/>
        <v>5026.249775794</v>
      </c>
      <c r="X387" s="476">
        <f t="shared" si="132"/>
        <v>9627.9446950660003</v>
      </c>
      <c r="Y387" s="476">
        <f t="shared" si="133"/>
        <v>10911.156842592</v>
      </c>
      <c r="Z387" s="478">
        <f t="shared" si="134"/>
        <v>987.56955640000001</v>
      </c>
      <c r="AA387" s="465">
        <f t="shared" si="135"/>
        <v>33445.546002416995</v>
      </c>
      <c r="AB387" s="429">
        <f t="shared" si="136"/>
        <v>8.95762865816324E-2</v>
      </c>
      <c r="AC387" s="454">
        <f t="shared" si="137"/>
        <v>99.245513960530999</v>
      </c>
      <c r="AD387" s="431"/>
      <c r="AF387" s="441" t="str">
        <f t="shared" si="138"/>
        <v>Premierleague.com</v>
      </c>
      <c r="AG387" s="475">
        <f t="shared" si="139"/>
        <v>670454.53134885407</v>
      </c>
      <c r="AH387" s="475">
        <f t="shared" si="140"/>
        <v>731901.95336052799</v>
      </c>
      <c r="AI387" s="475">
        <f t="shared" si="141"/>
        <v>1387666.4372396541</v>
      </c>
      <c r="AJ387" s="460">
        <f t="shared" si="142"/>
        <v>1500354.373952674</v>
      </c>
      <c r="AK387" s="460">
        <f t="shared" si="143"/>
        <v>1756860.8694922558</v>
      </c>
      <c r="AL387" s="476">
        <f t="shared" si="144"/>
        <v>228241.88659524999</v>
      </c>
      <c r="AM387" s="465">
        <f t="shared" si="145"/>
        <v>6275480.0519892164</v>
      </c>
      <c r="AN387" s="429">
        <f t="shared" si="146"/>
        <v>9.0257265046011087E-2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2469.0367329119999</v>
      </c>
      <c r="V388" s="475">
        <f t="shared" si="130"/>
        <v>3759.755087946</v>
      </c>
      <c r="W388" s="460">
        <f t="shared" si="131"/>
        <v>5101.1226642249994</v>
      </c>
      <c r="X388" s="476">
        <f t="shared" si="132"/>
        <v>11187.604139147999</v>
      </c>
      <c r="Y388" s="476">
        <f t="shared" si="133"/>
        <v>13054.678794513</v>
      </c>
      <c r="Z388" s="478">
        <f t="shared" si="134"/>
        <v>432.71591680799997</v>
      </c>
      <c r="AA388" s="465">
        <f t="shared" si="135"/>
        <v>36004.913335552003</v>
      </c>
      <c r="AB388" s="429">
        <f t="shared" si="136"/>
        <v>9.6430969763781724E-2</v>
      </c>
      <c r="AC388" s="454">
        <f t="shared" si="137"/>
        <v>101.37255301124361</v>
      </c>
      <c r="AD388" s="431"/>
      <c r="AF388" s="441" t="str">
        <f t="shared" si="138"/>
        <v>rightmove.co.uk</v>
      </c>
      <c r="AG388" s="475">
        <f t="shared" si="139"/>
        <v>528966.56073692802</v>
      </c>
      <c r="AH388" s="475">
        <f t="shared" si="140"/>
        <v>731237.691507112</v>
      </c>
      <c r="AI388" s="475">
        <f t="shared" si="141"/>
        <v>1408337.633254475</v>
      </c>
      <c r="AJ388" s="460">
        <f t="shared" si="142"/>
        <v>1743401.2487445718</v>
      </c>
      <c r="AK388" s="460">
        <f t="shared" si="143"/>
        <v>2102000.2433052589</v>
      </c>
      <c r="AL388" s="476">
        <f t="shared" si="144"/>
        <v>100007.028944955</v>
      </c>
      <c r="AM388" s="465">
        <f t="shared" si="145"/>
        <v>6613950.4064933015</v>
      </c>
      <c r="AN388" s="429">
        <f t="shared" si="146"/>
        <v>9.5125324261179645E-2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3131.47981467</v>
      </c>
      <c r="V389" s="475">
        <f t="shared" si="130"/>
        <v>4428.3236192909999</v>
      </c>
      <c r="W389" s="460">
        <f t="shared" si="131"/>
        <v>5903.0083374149999</v>
      </c>
      <c r="X389" s="476">
        <f t="shared" si="132"/>
        <v>11807.988265951</v>
      </c>
      <c r="Y389" s="476">
        <f t="shared" si="133"/>
        <v>15108.332629887</v>
      </c>
      <c r="Z389" s="478">
        <f t="shared" si="134"/>
        <v>614.67708372000004</v>
      </c>
      <c r="AA389" s="465">
        <f t="shared" si="135"/>
        <v>40993.809750934</v>
      </c>
      <c r="AB389" s="429">
        <f t="shared" si="136"/>
        <v>0.10979259390943154</v>
      </c>
      <c r="AC389" s="454">
        <f t="shared" si="137"/>
        <v>100.75307508199782</v>
      </c>
      <c r="AD389" s="431"/>
      <c r="AF389" s="441" t="str">
        <f t="shared" si="138"/>
        <v>Santander</v>
      </c>
      <c r="AG389" s="475">
        <f t="shared" si="139"/>
        <v>670888.40174097999</v>
      </c>
      <c r="AH389" s="475">
        <f t="shared" si="140"/>
        <v>861268.10520145204</v>
      </c>
      <c r="AI389" s="475">
        <f t="shared" si="141"/>
        <v>1629725.324838765</v>
      </c>
      <c r="AJ389" s="460">
        <f t="shared" si="142"/>
        <v>1840077.7531969391</v>
      </c>
      <c r="AK389" s="460">
        <f t="shared" si="143"/>
        <v>2432669.4945039409</v>
      </c>
      <c r="AL389" s="476">
        <f t="shared" si="144"/>
        <v>142060.93770907499</v>
      </c>
      <c r="AM389" s="465">
        <f t="shared" si="145"/>
        <v>7576690.0171911521</v>
      </c>
      <c r="AN389" s="429">
        <f t="shared" si="146"/>
        <v>0.10897195328289178</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4332.3688653569998</v>
      </c>
      <c r="V390" s="475">
        <f t="shared" si="130"/>
        <v>5403.0642271320003</v>
      </c>
      <c r="W390" s="460">
        <f t="shared" si="131"/>
        <v>6710.581489358</v>
      </c>
      <c r="X390" s="476">
        <f t="shared" si="132"/>
        <v>13370.386076601999</v>
      </c>
      <c r="Y390" s="476">
        <f t="shared" si="133"/>
        <v>15140.989710387001</v>
      </c>
      <c r="Z390" s="478">
        <f t="shared" si="134"/>
        <v>985.53595291200008</v>
      </c>
      <c r="AA390" s="465">
        <f t="shared" si="135"/>
        <v>45942.926321748004</v>
      </c>
      <c r="AB390" s="429">
        <f t="shared" si="136"/>
        <v>0.12304767679075461</v>
      </c>
      <c r="AC390" s="454">
        <f t="shared" si="137"/>
        <v>99.701792044562964</v>
      </c>
      <c r="AD390" s="431"/>
      <c r="AF390" s="441" t="str">
        <f t="shared" si="138"/>
        <v>Sky News</v>
      </c>
      <c r="AG390" s="475">
        <f t="shared" si="139"/>
        <v>928166.93571375799</v>
      </c>
      <c r="AH390" s="475">
        <f t="shared" si="140"/>
        <v>1050846.1642035039</v>
      </c>
      <c r="AI390" s="475">
        <f t="shared" si="141"/>
        <v>1852683.237508378</v>
      </c>
      <c r="AJ390" s="460">
        <f t="shared" si="142"/>
        <v>2083551.3566821779</v>
      </c>
      <c r="AK390" s="460">
        <f t="shared" si="143"/>
        <v>2437927.7771654408</v>
      </c>
      <c r="AL390" s="476">
        <f t="shared" si="144"/>
        <v>227771.89084287002</v>
      </c>
      <c r="AM390" s="465">
        <f t="shared" si="145"/>
        <v>8580947.3621161282</v>
      </c>
      <c r="AN390" s="429">
        <f t="shared" si="146"/>
        <v>0.12341571226298211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4412.0548972530005</v>
      </c>
      <c r="V391" s="475">
        <f t="shared" si="130"/>
        <v>4731.4679141730003</v>
      </c>
      <c r="W391" s="460">
        <f t="shared" si="131"/>
        <v>6914.497990539001</v>
      </c>
      <c r="X391" s="476">
        <f t="shared" si="132"/>
        <v>13776.676105641001</v>
      </c>
      <c r="Y391" s="476">
        <f t="shared" si="133"/>
        <v>16657.776681300002</v>
      </c>
      <c r="Z391" s="478">
        <f t="shared" si="134"/>
        <v>1183.477717968</v>
      </c>
      <c r="AA391" s="465">
        <f t="shared" si="135"/>
        <v>47675.951306874013</v>
      </c>
      <c r="AB391" s="429">
        <f t="shared" si="136"/>
        <v>0.12768918997488854</v>
      </c>
      <c r="AC391" s="454">
        <f t="shared" si="137"/>
        <v>100.01230985847273</v>
      </c>
      <c r="AD391" s="431"/>
      <c r="AF391" s="441" t="str">
        <f t="shared" si="138"/>
        <v>Sky Sports</v>
      </c>
      <c r="AG391" s="475">
        <f t="shared" si="139"/>
        <v>945238.87541758211</v>
      </c>
      <c r="AH391" s="475">
        <f t="shared" si="140"/>
        <v>920226.87490795599</v>
      </c>
      <c r="AI391" s="475">
        <f t="shared" si="141"/>
        <v>1908981.2921834493</v>
      </c>
      <c r="AJ391" s="460">
        <f t="shared" si="142"/>
        <v>2146864.8718163492</v>
      </c>
      <c r="AK391" s="460">
        <f t="shared" si="143"/>
        <v>2682153.3634159002</v>
      </c>
      <c r="AL391" s="476">
        <f t="shared" si="144"/>
        <v>273519.15147842997</v>
      </c>
      <c r="AM391" s="465">
        <f t="shared" si="145"/>
        <v>8876984.4292196669</v>
      </c>
      <c r="AN391" s="429">
        <f t="shared" si="146"/>
        <v>0.12767347355098718</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1349.5468045139999</v>
      </c>
      <c r="V392" s="475">
        <f t="shared" si="130"/>
        <v>1673.9271952260001</v>
      </c>
      <c r="W392" s="460">
        <f t="shared" si="131"/>
        <v>2114.9869811819999</v>
      </c>
      <c r="X392" s="476">
        <f t="shared" si="132"/>
        <v>3557.129298845</v>
      </c>
      <c r="Y392" s="476">
        <f t="shared" si="133"/>
        <v>5232.2766321509998</v>
      </c>
      <c r="Z392" s="478">
        <f t="shared" si="134"/>
        <v>336.35952593600001</v>
      </c>
      <c r="AA392" s="465">
        <f t="shared" si="135"/>
        <v>14264.226437854002</v>
      </c>
      <c r="AB392" s="429">
        <f t="shared" si="136"/>
        <v>3.8203485605233352E-2</v>
      </c>
      <c r="AC392" s="454">
        <f t="shared" si="137"/>
        <v>99.368021487874103</v>
      </c>
      <c r="AD392" s="431"/>
      <c r="AF392" s="441" t="str">
        <f t="shared" si="138"/>
        <v>TheLadBible</v>
      </c>
      <c r="AG392" s="475">
        <f t="shared" si="139"/>
        <v>289126.97904471599</v>
      </c>
      <c r="AH392" s="475">
        <f t="shared" si="140"/>
        <v>325563.40223127202</v>
      </c>
      <c r="AI392" s="475">
        <f t="shared" si="141"/>
        <v>583913.76869476202</v>
      </c>
      <c r="AJ392" s="460">
        <f t="shared" si="142"/>
        <v>554319.18974070507</v>
      </c>
      <c r="AK392" s="460">
        <f t="shared" si="143"/>
        <v>842475.47771489294</v>
      </c>
      <c r="AL392" s="476">
        <f t="shared" si="144"/>
        <v>77737.646200610005</v>
      </c>
      <c r="AM392" s="465">
        <f t="shared" si="145"/>
        <v>2673136.463626958</v>
      </c>
      <c r="AN392" s="429">
        <f t="shared" si="146"/>
        <v>3.8446458964562689E-2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2489.5514296710003</v>
      </c>
      <c r="V393" s="475">
        <f t="shared" ref="V393:V456" si="151">IFERROR(V$5*I393,"")</f>
        <v>2954.5308356850001</v>
      </c>
      <c r="W393" s="460">
        <f t="shared" ref="W393:W456" si="152">IFERROR(W$5*K393,"")</f>
        <v>3586.8950107079995</v>
      </c>
      <c r="X393" s="476">
        <f t="shared" ref="X393:X456" si="153">IFERROR(X$5*M393,"")</f>
        <v>8100.7188183000007</v>
      </c>
      <c r="Y393" s="476">
        <f t="shared" ref="Y393:Y456" si="154">IFERROR(Y$5*O393,"")</f>
        <v>9695.2895190269992</v>
      </c>
      <c r="Z393" s="478">
        <f t="shared" ref="Z393:Z456" si="155">IFERROR(Z$5*Q393,"")</f>
        <v>406.26973906400002</v>
      </c>
      <c r="AA393" s="465">
        <f t="shared" ref="AA393:AA456" si="156">IFERROR(SUM(U393:Z393),"")</f>
        <v>27233.255352454999</v>
      </c>
      <c r="AB393" s="429">
        <f t="shared" ref="AB393:AB456" si="157">IF(OR(AA393="", AA393=0), "", AA393/$AA$5)</f>
        <v>7.2938079283441579E-2</v>
      </c>
      <c r="AC393" s="454">
        <f t="shared" ref="AC393:AC456" si="158">IF(OR(AB393="", AB393=0), "", IF(AN393&gt;0, AB393/AN393*100, ""))</f>
        <v>101.11010661991362</v>
      </c>
      <c r="AD393" s="431"/>
      <c r="AF393" s="441" t="str">
        <f t="shared" ref="AF393:AF456" si="159">T393</f>
        <v>Ticketmaster</v>
      </c>
      <c r="AG393" s="475">
        <f t="shared" ref="AG393:AG456" si="160">IFERROR(AG$5*G393,"")</f>
        <v>533361.63045967405</v>
      </c>
      <c r="AH393" s="475">
        <f t="shared" ref="AH393:AH456" si="161">IFERROR(AH$5*I393,"")</f>
        <v>574629.00035681995</v>
      </c>
      <c r="AI393" s="475">
        <f t="shared" ref="AI393:AI456" si="162">IFERROR(AI$5*K393,"")</f>
        <v>990283.8184112279</v>
      </c>
      <c r="AJ393" s="460">
        <f t="shared" ref="AJ393:AJ456" si="163">IFERROR(AJ$5*M393,"")</f>
        <v>1262361.7289187</v>
      </c>
      <c r="AK393" s="460">
        <f t="shared" ref="AK393:AK456" si="164">IFERROR(AK$5*O393,"")</f>
        <v>1561087.8864729609</v>
      </c>
      <c r="AL393" s="476">
        <f t="shared" ref="AL393:AL456" si="165">IFERROR(AL$5*Q393,"")</f>
        <v>93894.927308765007</v>
      </c>
      <c r="AM393" s="465">
        <f t="shared" ref="AM393:AM456" si="166">IFERROR(SUM(AG393:AL393),"")</f>
        <v>5015618.9919281481</v>
      </c>
      <c r="AN393" s="429">
        <f t="shared" ref="AN393:AN456" si="167">IF(AM393="","",AM393/$AM$5)</f>
        <v>7.2137278578515943E-2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4435.2616278599999</v>
      </c>
      <c r="V394" s="475">
        <f t="shared" si="151"/>
        <v>4782.7877122740001</v>
      </c>
      <c r="W394" s="460">
        <f t="shared" si="152"/>
        <v>6950.8671871799997</v>
      </c>
      <c r="X394" s="476">
        <f t="shared" si="153"/>
        <v>14537.677406588</v>
      </c>
      <c r="Y394" s="476">
        <f t="shared" si="154"/>
        <v>16710.278023106999</v>
      </c>
      <c r="Z394" s="478">
        <f t="shared" si="155"/>
        <v>723.79006224</v>
      </c>
      <c r="AA394" s="465">
        <f t="shared" si="156"/>
        <v>48140.662019248994</v>
      </c>
      <c r="AB394" s="429">
        <f t="shared" si="157"/>
        <v>0.12893381190290992</v>
      </c>
      <c r="AC394" s="454">
        <f t="shared" si="158"/>
        <v>100.46884018506788</v>
      </c>
      <c r="AD394" s="431"/>
      <c r="AF394" s="441" t="str">
        <f t="shared" si="159"/>
        <v>Trainline</v>
      </c>
      <c r="AG394" s="475">
        <f t="shared" si="160"/>
        <v>950210.68661483994</v>
      </c>
      <c r="AH394" s="475">
        <f t="shared" si="161"/>
        <v>930208.10235872795</v>
      </c>
      <c r="AI394" s="475">
        <f t="shared" si="162"/>
        <v>1919022.2403613799</v>
      </c>
      <c r="AJ394" s="460">
        <f t="shared" si="163"/>
        <v>2265454.2142587318</v>
      </c>
      <c r="AK394" s="460">
        <f t="shared" si="164"/>
        <v>2690606.8715404011</v>
      </c>
      <c r="AL394" s="476">
        <f t="shared" si="165"/>
        <v>167278.5559599</v>
      </c>
      <c r="AM394" s="465">
        <f t="shared" si="166"/>
        <v>8922780.6710939817</v>
      </c>
      <c r="AN394" s="429">
        <f t="shared" si="167"/>
        <v>0.1283321392636845</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1379.3279315129998</v>
      </c>
      <c r="V395" s="475">
        <f t="shared" si="151"/>
        <v>1618.7736004439998</v>
      </c>
      <c r="W395" s="460">
        <f t="shared" si="152"/>
        <v>1989.8822200039999</v>
      </c>
      <c r="X395" s="476">
        <f t="shared" si="153"/>
        <v>3164.0874965740004</v>
      </c>
      <c r="Y395" s="476">
        <f t="shared" si="154"/>
        <v>4459.2404571629995</v>
      </c>
      <c r="Z395" s="478">
        <f t="shared" si="155"/>
        <v>533.85373171200001</v>
      </c>
      <c r="AA395" s="465">
        <f t="shared" si="156"/>
        <v>13145.16543741</v>
      </c>
      <c r="AB395" s="429">
        <f t="shared" si="157"/>
        <v>3.5206335285999327E-2</v>
      </c>
      <c r="AC395" s="454">
        <f t="shared" si="158"/>
        <v>98.142860253710523</v>
      </c>
      <c r="AD395" s="431"/>
      <c r="AF395" s="441" t="str">
        <f t="shared" si="159"/>
        <v>Twitch.TV</v>
      </c>
      <c r="AG395" s="475">
        <f t="shared" si="160"/>
        <v>295507.28927402198</v>
      </c>
      <c r="AH395" s="475">
        <f t="shared" si="161"/>
        <v>314836.53668196796</v>
      </c>
      <c r="AI395" s="475">
        <f t="shared" si="162"/>
        <v>549374.3633787639</v>
      </c>
      <c r="AJ395" s="460">
        <f t="shared" si="163"/>
        <v>493070.18947528605</v>
      </c>
      <c r="AK395" s="460">
        <f t="shared" si="164"/>
        <v>718004.99065920897</v>
      </c>
      <c r="AL395" s="476">
        <f t="shared" si="165"/>
        <v>123381.46928712001</v>
      </c>
      <c r="AM395" s="465">
        <f t="shared" si="166"/>
        <v>2494174.8387563685</v>
      </c>
      <c r="AN395" s="429">
        <f t="shared" si="167"/>
        <v>3.5872538455662413E-2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1251.410504535</v>
      </c>
      <c r="V396" s="475">
        <f t="shared" si="151"/>
        <v>1582.1542428120001</v>
      </c>
      <c r="W396" s="460">
        <f t="shared" si="152"/>
        <v>1721.3895954480001</v>
      </c>
      <c r="X396" s="476">
        <f t="shared" si="153"/>
        <v>3108.2612031389999</v>
      </c>
      <c r="Y396" s="476">
        <f t="shared" si="154"/>
        <v>4373.5329916379997</v>
      </c>
      <c r="Z396" s="478">
        <f t="shared" si="155"/>
        <v>181.86006591200001</v>
      </c>
      <c r="AA396" s="465">
        <f t="shared" si="156"/>
        <v>12218.608603483999</v>
      </c>
      <c r="AB396" s="429">
        <f t="shared" si="157"/>
        <v>3.2724763584824908E-2</v>
      </c>
      <c r="AC396" s="454">
        <f t="shared" si="158"/>
        <v>99.721402628662787</v>
      </c>
      <c r="AD396" s="431"/>
      <c r="AF396" s="441" t="str">
        <f t="shared" si="159"/>
        <v>UKTVPlay</v>
      </c>
      <c r="AG396" s="475">
        <f t="shared" si="160"/>
        <v>268102.25292728998</v>
      </c>
      <c r="AH396" s="475">
        <f t="shared" si="161"/>
        <v>307714.40933246398</v>
      </c>
      <c r="AI396" s="475">
        <f t="shared" si="162"/>
        <v>475247.88332656806</v>
      </c>
      <c r="AJ396" s="460">
        <f t="shared" si="163"/>
        <v>484370.59405907104</v>
      </c>
      <c r="AK396" s="460">
        <f t="shared" si="164"/>
        <v>704204.79563163396</v>
      </c>
      <c r="AL396" s="476">
        <f t="shared" si="165"/>
        <v>42030.542832245003</v>
      </c>
      <c r="AM396" s="465">
        <f t="shared" si="166"/>
        <v>2281670.4781092722</v>
      </c>
      <c r="AN396" s="429">
        <f t="shared" si="167"/>
        <v>3.2816188623703606E-2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2065.697611308</v>
      </c>
      <c r="V397" s="475">
        <f t="shared" si="151"/>
        <v>2412.6705152549998</v>
      </c>
      <c r="W397" s="460">
        <f t="shared" si="152"/>
        <v>2694.6014068680001</v>
      </c>
      <c r="X397" s="476">
        <f t="shared" si="153"/>
        <v>4821.2806467230002</v>
      </c>
      <c r="Y397" s="476">
        <f t="shared" si="154"/>
        <v>5997.631255407</v>
      </c>
      <c r="Z397" s="478">
        <f t="shared" si="155"/>
        <v>313.89658053599999</v>
      </c>
      <c r="AA397" s="465">
        <f t="shared" si="156"/>
        <v>18305.778016097</v>
      </c>
      <c r="AB397" s="429">
        <f t="shared" si="157"/>
        <v>4.9027862112077672E-2</v>
      </c>
      <c r="AC397" s="454">
        <f t="shared" si="158"/>
        <v>98.94187043047404</v>
      </c>
      <c r="AD397" s="431"/>
      <c r="AF397" s="441" t="str">
        <f t="shared" si="159"/>
        <v>very.co.uk</v>
      </c>
      <c r="AG397" s="475">
        <f t="shared" si="160"/>
        <v>442555.16591175197</v>
      </c>
      <c r="AH397" s="475">
        <f t="shared" si="161"/>
        <v>469242.16516085999</v>
      </c>
      <c r="AI397" s="475">
        <f t="shared" si="162"/>
        <v>743935.95639778802</v>
      </c>
      <c r="AJ397" s="460">
        <f t="shared" si="163"/>
        <v>751316.06334124692</v>
      </c>
      <c r="AK397" s="460">
        <f t="shared" si="164"/>
        <v>965709.11904930102</v>
      </c>
      <c r="AL397" s="476">
        <f t="shared" si="165"/>
        <v>72546.128293485002</v>
      </c>
      <c r="AM397" s="465">
        <f t="shared" si="166"/>
        <v>3445304.5981544326</v>
      </c>
      <c r="AN397" s="429">
        <f t="shared" si="167"/>
        <v>4.9552188470632669E-2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1472.9891307299999</v>
      </c>
      <c r="V398" s="475">
        <f t="shared" si="151"/>
        <v>1877.9240808899999</v>
      </c>
      <c r="W398" s="460">
        <f t="shared" si="152"/>
        <v>2308.4437119899999</v>
      </c>
      <c r="X398" s="476">
        <f t="shared" si="153"/>
        <v>4599.4201418100001</v>
      </c>
      <c r="Y398" s="476">
        <f t="shared" si="154"/>
        <v>5369.0855435099993</v>
      </c>
      <c r="Z398" s="478">
        <f t="shared" si="155"/>
        <v>337.72408683999998</v>
      </c>
      <c r="AA398" s="465">
        <f t="shared" si="156"/>
        <v>15965.586695769998</v>
      </c>
      <c r="AB398" s="429">
        <f t="shared" si="157"/>
        <v>4.2760192020810175E-2</v>
      </c>
      <c r="AC398" s="454">
        <f t="shared" si="158"/>
        <v>99.853207405013421</v>
      </c>
      <c r="AD398" s="431"/>
      <c r="AF398" s="441" t="str">
        <f t="shared" si="159"/>
        <v>Wayfair</v>
      </c>
      <c r="AG398" s="475">
        <f t="shared" si="160"/>
        <v>315573.26956662</v>
      </c>
      <c r="AH398" s="475">
        <f t="shared" si="161"/>
        <v>365238.91519907996</v>
      </c>
      <c r="AI398" s="475">
        <f t="shared" si="162"/>
        <v>637324.04959508998</v>
      </c>
      <c r="AJ398" s="460">
        <f t="shared" si="163"/>
        <v>716742.80918409</v>
      </c>
      <c r="AK398" s="460">
        <f t="shared" si="164"/>
        <v>864503.77649492992</v>
      </c>
      <c r="AL398" s="476">
        <f t="shared" si="165"/>
        <v>78053.016346524993</v>
      </c>
      <c r="AM398" s="465">
        <f t="shared" si="166"/>
        <v>2977435.8363863346</v>
      </c>
      <c r="AN398" s="429">
        <f t="shared" si="167"/>
        <v>4.2823053091695956E-2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913.35750146099997</v>
      </c>
      <c r="V399" s="475">
        <f t="shared" si="151"/>
        <v>1276.5859816709999</v>
      </c>
      <c r="W399" s="460">
        <f t="shared" si="152"/>
        <v>1524.9948037930001</v>
      </c>
      <c r="X399" s="476">
        <f t="shared" si="153"/>
        <v>2738.8597412110003</v>
      </c>
      <c r="Y399" s="476">
        <f t="shared" si="154"/>
        <v>3649.827705489</v>
      </c>
      <c r="Z399" s="478">
        <f t="shared" si="155"/>
        <v>548.74265964000006</v>
      </c>
      <c r="AA399" s="465">
        <f t="shared" si="156"/>
        <v>10652.368393265</v>
      </c>
      <c r="AB399" s="429">
        <f t="shared" si="157"/>
        <v>2.8529945479116171E-2</v>
      </c>
      <c r="AC399" s="454">
        <f t="shared" si="158"/>
        <v>98.871516131204913</v>
      </c>
      <c r="AD399" s="431"/>
      <c r="AF399" s="441" t="str">
        <f t="shared" si="159"/>
        <v>WikiHow</v>
      </c>
      <c r="AG399" s="475">
        <f t="shared" si="160"/>
        <v>195677.759601934</v>
      </c>
      <c r="AH399" s="475">
        <f t="shared" si="161"/>
        <v>248284.200542812</v>
      </c>
      <c r="AI399" s="475">
        <f t="shared" si="162"/>
        <v>421026.45124796301</v>
      </c>
      <c r="AJ399" s="460">
        <f t="shared" si="163"/>
        <v>426805.54599307902</v>
      </c>
      <c r="AK399" s="460">
        <f t="shared" si="164"/>
        <v>587677.32593962702</v>
      </c>
      <c r="AL399" s="476">
        <f t="shared" si="165"/>
        <v>126822.520074525</v>
      </c>
      <c r="AM399" s="465">
        <f t="shared" si="166"/>
        <v>2006293.80339994</v>
      </c>
      <c r="AN399" s="429">
        <f t="shared" si="167"/>
        <v>2.8855575999518646E-2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1786.9426220160001</v>
      </c>
      <c r="V400" s="475">
        <f t="shared" si="151"/>
        <v>2712.1572312119997</v>
      </c>
      <c r="W400" s="460">
        <f t="shared" si="152"/>
        <v>2804.317347191</v>
      </c>
      <c r="X400" s="476">
        <f t="shared" si="153"/>
        <v>6681.1247192850005</v>
      </c>
      <c r="Y400" s="476">
        <f t="shared" si="154"/>
        <v>8838.7852572720003</v>
      </c>
      <c r="Z400" s="478">
        <f t="shared" si="155"/>
        <v>391.52087066400003</v>
      </c>
      <c r="AA400" s="465">
        <f t="shared" si="156"/>
        <v>23214.848047640004</v>
      </c>
      <c r="AB400" s="429">
        <f t="shared" si="157"/>
        <v>6.2175689447981262E-2</v>
      </c>
      <c r="AC400" s="454">
        <f t="shared" si="158"/>
        <v>101.97305505429513</v>
      </c>
      <c r="AD400" s="431"/>
      <c r="AF400" s="441" t="str">
        <f t="shared" si="159"/>
        <v>zoopla.co.uk</v>
      </c>
      <c r="AG400" s="475">
        <f t="shared" si="160"/>
        <v>382834.68220710399</v>
      </c>
      <c r="AH400" s="475">
        <f t="shared" si="161"/>
        <v>527489.56949726399</v>
      </c>
      <c r="AI400" s="475">
        <f t="shared" si="162"/>
        <v>774226.75665798096</v>
      </c>
      <c r="AJ400" s="460">
        <f t="shared" si="163"/>
        <v>1041141.698771865</v>
      </c>
      <c r="AK400" s="460">
        <f t="shared" si="164"/>
        <v>1423177.7781554959</v>
      </c>
      <c r="AL400" s="476">
        <f t="shared" si="165"/>
        <v>90486.246343514998</v>
      </c>
      <c r="AM400" s="465">
        <f t="shared" si="166"/>
        <v>4239356.7316332255</v>
      </c>
      <c r="AN400" s="429">
        <f t="shared" si="167"/>
        <v>6.0972665195601017E-2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1085.740207263</v>
      </c>
      <c r="V403" s="475">
        <f t="shared" si="151"/>
        <v>1411.808453055</v>
      </c>
      <c r="W403" s="460">
        <f t="shared" si="152"/>
        <v>2045.991952589</v>
      </c>
      <c r="X403" s="476">
        <f t="shared" si="153"/>
        <v>3819.9714729520001</v>
      </c>
      <c r="Y403" s="476">
        <f t="shared" si="154"/>
        <v>4459.2041995919999</v>
      </c>
      <c r="Z403" s="478">
        <f t="shared" si="155"/>
        <v>199.64109894400002</v>
      </c>
      <c r="AA403" s="465">
        <f t="shared" si="156"/>
        <v>13022.357384394998</v>
      </c>
      <c r="AB403" s="429">
        <f t="shared" si="157"/>
        <v>3.4877421853083353E-2</v>
      </c>
      <c r="AC403" s="454">
        <f t="shared" si="158"/>
        <v>99.733065098303513</v>
      </c>
      <c r="AD403" s="431"/>
      <c r="AF403" s="441" t="str">
        <f t="shared" si="159"/>
        <v>Sometimes, less than monthly</v>
      </c>
      <c r="AG403" s="475">
        <f t="shared" si="160"/>
        <v>232609.03964452198</v>
      </c>
      <c r="AH403" s="475">
        <f t="shared" si="161"/>
        <v>274583.72418245999</v>
      </c>
      <c r="AI403" s="475">
        <f t="shared" si="162"/>
        <v>564865.35490999906</v>
      </c>
      <c r="AJ403" s="460">
        <f t="shared" si="163"/>
        <v>595278.75256232801</v>
      </c>
      <c r="AK403" s="460">
        <f t="shared" si="164"/>
        <v>717999.15264325601</v>
      </c>
      <c r="AL403" s="476">
        <f t="shared" si="165"/>
        <v>46140.001754440003</v>
      </c>
      <c r="AM403" s="465">
        <f t="shared" si="166"/>
        <v>2431476.025697005</v>
      </c>
      <c r="AN403" s="429">
        <f t="shared" si="167"/>
        <v>3.4970771046398563E-2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1957.7672324729999</v>
      </c>
      <c r="V404" s="475">
        <f t="shared" si="151"/>
        <v>2545.5566873880002</v>
      </c>
      <c r="W404" s="460">
        <f t="shared" si="152"/>
        <v>3485.1745327849999</v>
      </c>
      <c r="X404" s="476">
        <f t="shared" si="153"/>
        <v>6859.8966696400003</v>
      </c>
      <c r="Y404" s="476">
        <f t="shared" si="154"/>
        <v>7191.5515048799998</v>
      </c>
      <c r="Z404" s="478">
        <f t="shared" si="155"/>
        <v>354.97785058400001</v>
      </c>
      <c r="AA404" s="465">
        <f t="shared" si="156"/>
        <v>22394.924477749999</v>
      </c>
      <c r="AB404" s="429">
        <f t="shared" si="157"/>
        <v>5.9979710686976898E-2</v>
      </c>
      <c r="AC404" s="454">
        <f t="shared" si="158"/>
        <v>99.632288520560735</v>
      </c>
      <c r="AD404" s="431"/>
      <c r="AF404" s="441" t="str">
        <f t="shared" si="159"/>
        <v>Monthly, less than weekly</v>
      </c>
      <c r="AG404" s="475">
        <f t="shared" si="160"/>
        <v>419432.15582026198</v>
      </c>
      <c r="AH404" s="475">
        <f t="shared" si="161"/>
        <v>495087.30014193599</v>
      </c>
      <c r="AI404" s="475">
        <f t="shared" si="162"/>
        <v>962200.43626943498</v>
      </c>
      <c r="AJ404" s="460">
        <f t="shared" si="163"/>
        <v>1069000.32136996</v>
      </c>
      <c r="AK404" s="460">
        <f t="shared" si="164"/>
        <v>1157948.2920218401</v>
      </c>
      <c r="AL404" s="476">
        <f t="shared" si="165"/>
        <v>82040.615561464991</v>
      </c>
      <c r="AM404" s="465">
        <f t="shared" si="166"/>
        <v>4185709.1211848976</v>
      </c>
      <c r="AN404" s="429">
        <f t="shared" si="167"/>
        <v>6.0201076957696407E-2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5517.0934783290004</v>
      </c>
      <c r="V405" s="475">
        <f t="shared" si="151"/>
        <v>7703.395967124</v>
      </c>
      <c r="W405" s="460">
        <f t="shared" si="152"/>
        <v>9187.8531921139984</v>
      </c>
      <c r="X405" s="476">
        <f t="shared" si="153"/>
        <v>18273.582010701</v>
      </c>
      <c r="Y405" s="476">
        <f t="shared" si="154"/>
        <v>22598.180098371002</v>
      </c>
      <c r="Z405" s="478">
        <f t="shared" si="155"/>
        <v>1658.1098548560001</v>
      </c>
      <c r="AA405" s="465">
        <f t="shared" si="156"/>
        <v>64938.214601494998</v>
      </c>
      <c r="AB405" s="429">
        <f t="shared" si="157"/>
        <v>0.17392223529024439</v>
      </c>
      <c r="AC405" s="454">
        <f t="shared" si="158"/>
        <v>100.05189114681741</v>
      </c>
      <c r="AD405" s="431"/>
      <c r="AF405" s="441" t="str">
        <f t="shared" si="159"/>
        <v>1 - 6 days per week</v>
      </c>
      <c r="AG405" s="475">
        <f t="shared" si="160"/>
        <v>1181982.3996923261</v>
      </c>
      <c r="AH405" s="475">
        <f t="shared" si="161"/>
        <v>1498239.4735829281</v>
      </c>
      <c r="AI405" s="475">
        <f t="shared" si="162"/>
        <v>2536617.9703967739</v>
      </c>
      <c r="AJ405" s="460">
        <f t="shared" si="163"/>
        <v>2847632.5494046891</v>
      </c>
      <c r="AK405" s="460">
        <f t="shared" si="164"/>
        <v>3638647.9370903531</v>
      </c>
      <c r="AL405" s="476">
        <f t="shared" si="165"/>
        <v>383213.63695543504</v>
      </c>
      <c r="AM405" s="465">
        <f t="shared" si="166"/>
        <v>12086333.967122504</v>
      </c>
      <c r="AN405" s="429">
        <f t="shared" si="167"/>
        <v>0.17383203185537863</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20062.472504255999</v>
      </c>
      <c r="V406" s="475">
        <f t="shared" si="151"/>
        <v>25225.864775397</v>
      </c>
      <c r="W406" s="460">
        <f t="shared" si="152"/>
        <v>30858.206368226998</v>
      </c>
      <c r="X406" s="476">
        <f t="shared" si="153"/>
        <v>61001.722594030995</v>
      </c>
      <c r="Y406" s="476">
        <f t="shared" si="154"/>
        <v>71771.448811922994</v>
      </c>
      <c r="Z406" s="478">
        <f t="shared" si="155"/>
        <v>2974.8575139919999</v>
      </c>
      <c r="AA406" s="465">
        <f t="shared" si="156"/>
        <v>211894.57256782596</v>
      </c>
      <c r="AB406" s="429">
        <f t="shared" si="157"/>
        <v>0.56751140962256708</v>
      </c>
      <c r="AC406" s="454">
        <f t="shared" si="158"/>
        <v>99.961079857736507</v>
      </c>
      <c r="AD406" s="431"/>
      <c r="AF406" s="441" t="str">
        <f t="shared" si="159"/>
        <v>Daily</v>
      </c>
      <c r="AG406" s="475">
        <f t="shared" si="160"/>
        <v>4298185.1744016642</v>
      </c>
      <c r="AH406" s="475">
        <f t="shared" si="161"/>
        <v>4906198.0616160836</v>
      </c>
      <c r="AI406" s="475">
        <f t="shared" si="162"/>
        <v>8519452.7133978568</v>
      </c>
      <c r="AJ406" s="460">
        <f t="shared" si="163"/>
        <v>9506099.6101800576</v>
      </c>
      <c r="AK406" s="460">
        <f t="shared" si="164"/>
        <v>11556286.082537889</v>
      </c>
      <c r="AL406" s="476">
        <f t="shared" si="165"/>
        <v>687533.43695679493</v>
      </c>
      <c r="AM406" s="465">
        <f t="shared" si="166"/>
        <v>39473755.079090342</v>
      </c>
      <c r="AN406" s="429">
        <f t="shared" si="167"/>
        <v>0.56773237186937453</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10734.070273965001</v>
      </c>
      <c r="V408" s="475">
        <f t="shared" si="151"/>
        <v>13723.521176937002</v>
      </c>
      <c r="W408" s="460">
        <f t="shared" si="152"/>
        <v>17351.518339892998</v>
      </c>
      <c r="X408" s="476">
        <f t="shared" si="153"/>
        <v>30073.902677102</v>
      </c>
      <c r="Y408" s="476">
        <f t="shared" si="154"/>
        <v>38377.052540019002</v>
      </c>
      <c r="Z408" s="478">
        <f t="shared" si="155"/>
        <v>3072.3524746320004</v>
      </c>
      <c r="AA408" s="465">
        <f t="shared" si="156"/>
        <v>113332.41748254801</v>
      </c>
      <c r="AB408" s="429">
        <f t="shared" si="157"/>
        <v>0.3035350987145578</v>
      </c>
      <c r="AC408" s="454">
        <f t="shared" si="158"/>
        <v>98.918812503676691</v>
      </c>
      <c r="AD408" s="431"/>
      <c r="AF408" s="441" t="str">
        <f t="shared" si="159"/>
        <v>Shares / uploads</v>
      </c>
      <c r="AG408" s="475">
        <f t="shared" si="160"/>
        <v>2299667.7853517099</v>
      </c>
      <c r="AH408" s="475">
        <f t="shared" si="161"/>
        <v>2669098.3082769644</v>
      </c>
      <c r="AI408" s="475">
        <f t="shared" si="162"/>
        <v>4790474.1525930632</v>
      </c>
      <c r="AJ408" s="460">
        <f t="shared" si="163"/>
        <v>4686515.4352766778</v>
      </c>
      <c r="AK408" s="460">
        <f t="shared" si="164"/>
        <v>6179284.4577964172</v>
      </c>
      <c r="AL408" s="476">
        <f t="shared" si="165"/>
        <v>710065.95996319503</v>
      </c>
      <c r="AM408" s="465">
        <f t="shared" si="166"/>
        <v>21335106.099258028</v>
      </c>
      <c r="AN408" s="429">
        <f t="shared" si="167"/>
        <v>0.30685275230459907</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7346.1082445370002</v>
      </c>
      <c r="V409" s="475">
        <f t="shared" si="151"/>
        <v>8101.0107865830005</v>
      </c>
      <c r="W409" s="460">
        <f t="shared" si="152"/>
        <v>11114.626065011</v>
      </c>
      <c r="X409" s="476">
        <f t="shared" si="153"/>
        <v>18838.85812012</v>
      </c>
      <c r="Y409" s="476">
        <f t="shared" si="154"/>
        <v>25850.913243938998</v>
      </c>
      <c r="Z409" s="478">
        <f t="shared" si="155"/>
        <v>2780.9433639120002</v>
      </c>
      <c r="AA409" s="465">
        <f t="shared" si="156"/>
        <v>74032.459824101999</v>
      </c>
      <c r="AB409" s="429">
        <f t="shared" si="157"/>
        <v>0.19827910230760495</v>
      </c>
      <c r="AC409" s="454">
        <f t="shared" si="158"/>
        <v>98.762879110460517</v>
      </c>
      <c r="AD409" s="431"/>
      <c r="AF409" s="441" t="str">
        <f t="shared" si="159"/>
        <v>Uploads original content</v>
      </c>
      <c r="AG409" s="475">
        <f t="shared" si="160"/>
        <v>1573830.6203046781</v>
      </c>
      <c r="AH409" s="475">
        <f t="shared" si="161"/>
        <v>1575571.8890964761</v>
      </c>
      <c r="AI409" s="475">
        <f t="shared" si="162"/>
        <v>3068568.8616516008</v>
      </c>
      <c r="AJ409" s="460">
        <f t="shared" si="163"/>
        <v>2935721.3897666801</v>
      </c>
      <c r="AK409" s="460">
        <f t="shared" si="164"/>
        <v>4162387.0478729769</v>
      </c>
      <c r="AL409" s="476">
        <f t="shared" si="165"/>
        <v>642717.01753099507</v>
      </c>
      <c r="AM409" s="465">
        <f t="shared" si="166"/>
        <v>13958796.826223407</v>
      </c>
      <c r="AN409" s="429">
        <f t="shared" si="167"/>
        <v>0.20076278060488836</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11850.529030199999</v>
      </c>
      <c r="V410" s="475">
        <f t="shared" si="151"/>
        <v>14940.168862905</v>
      </c>
      <c r="W410" s="460">
        <f t="shared" si="152"/>
        <v>18442.999987112998</v>
      </c>
      <c r="X410" s="476">
        <f t="shared" si="153"/>
        <v>35345.776710596998</v>
      </c>
      <c r="Y410" s="476">
        <f t="shared" si="154"/>
        <v>43599.886538417995</v>
      </c>
      <c r="Z410" s="478">
        <f t="shared" si="155"/>
        <v>3294.0643884960004</v>
      </c>
      <c r="AA410" s="465">
        <f t="shared" si="156"/>
        <v>127473.42551772899</v>
      </c>
      <c r="AB410" s="429">
        <f t="shared" si="157"/>
        <v>0.34140857185866486</v>
      </c>
      <c r="AC410" s="454">
        <f t="shared" si="158"/>
        <v>99.629556084512402</v>
      </c>
      <c r="AD410" s="431"/>
      <c r="AF410" s="441" t="str">
        <f t="shared" si="159"/>
        <v>Reads ratings / reviews</v>
      </c>
      <c r="AG410" s="475">
        <f t="shared" si="160"/>
        <v>2538857.9685587999</v>
      </c>
      <c r="AH410" s="475">
        <f t="shared" si="161"/>
        <v>2905725.06306666</v>
      </c>
      <c r="AI410" s="475">
        <f t="shared" si="162"/>
        <v>5091814.6184020825</v>
      </c>
      <c r="AJ410" s="460">
        <f t="shared" si="163"/>
        <v>5508048.9520962331</v>
      </c>
      <c r="AK410" s="460">
        <f t="shared" si="164"/>
        <v>7020239.5290151732</v>
      </c>
      <c r="AL410" s="476">
        <f t="shared" si="165"/>
        <v>761306.85248871008</v>
      </c>
      <c r="AM410" s="465">
        <f t="shared" si="166"/>
        <v>23825992.983627662</v>
      </c>
      <c r="AN410" s="429">
        <f t="shared" si="167"/>
        <v>0.34267800166554935</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6827.9803865190006</v>
      </c>
      <c r="V411" s="475">
        <f t="shared" si="151"/>
        <v>8310.2594297579999</v>
      </c>
      <c r="W411" s="460">
        <f t="shared" si="152"/>
        <v>10700.695653497</v>
      </c>
      <c r="X411" s="476">
        <f t="shared" si="153"/>
        <v>18034.350415612</v>
      </c>
      <c r="Y411" s="476">
        <f t="shared" si="154"/>
        <v>24888.174678153002</v>
      </c>
      <c r="Z411" s="478">
        <f t="shared" si="155"/>
        <v>2568.9866303919998</v>
      </c>
      <c r="AA411" s="465">
        <f t="shared" si="156"/>
        <v>71330.447193931002</v>
      </c>
      <c r="AB411" s="429">
        <f t="shared" si="157"/>
        <v>0.19104237614712019</v>
      </c>
      <c r="AC411" s="454">
        <f t="shared" si="158"/>
        <v>98.795887672015539</v>
      </c>
      <c r="AD411" s="431"/>
      <c r="AF411" s="441" t="str">
        <f t="shared" si="159"/>
        <v>Posts ratings / reviews</v>
      </c>
      <c r="AG411" s="475">
        <f t="shared" si="160"/>
        <v>1462826.880496186</v>
      </c>
      <c r="AH411" s="475">
        <f t="shared" si="161"/>
        <v>1616268.8204675759</v>
      </c>
      <c r="AI411" s="475">
        <f t="shared" si="162"/>
        <v>2954289.3560494273</v>
      </c>
      <c r="AJ411" s="460">
        <f t="shared" si="163"/>
        <v>2810352.300977068</v>
      </c>
      <c r="AK411" s="460">
        <f t="shared" si="164"/>
        <v>4007371.613837779</v>
      </c>
      <c r="AL411" s="476">
        <f t="shared" si="165"/>
        <v>593730.69102704502</v>
      </c>
      <c r="AM411" s="465">
        <f t="shared" si="166"/>
        <v>13444839.662855081</v>
      </c>
      <c r="AN411" s="429">
        <f t="shared" si="167"/>
        <v>0.19337077751793302</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7632.02374857</v>
      </c>
      <c r="V412" s="475">
        <f t="shared" si="151"/>
        <v>8851.681017465</v>
      </c>
      <c r="W412" s="460">
        <f t="shared" si="152"/>
        <v>11960.77884391</v>
      </c>
      <c r="X412" s="476">
        <f t="shared" si="153"/>
        <v>21566.666236794001</v>
      </c>
      <c r="Y412" s="476">
        <f t="shared" si="154"/>
        <v>27818.934655590001</v>
      </c>
      <c r="Z412" s="478">
        <f t="shared" si="155"/>
        <v>2702.3749459840001</v>
      </c>
      <c r="AA412" s="465">
        <f t="shared" si="156"/>
        <v>80532.459448313006</v>
      </c>
      <c r="AB412" s="429">
        <f t="shared" si="157"/>
        <v>0.21568787264362371</v>
      </c>
      <c r="AC412" s="454">
        <f t="shared" si="158"/>
        <v>99.160612932807794</v>
      </c>
      <c r="AD412" s="431"/>
      <c r="AF412" s="441" t="str">
        <f t="shared" si="159"/>
        <v>Takes part in groups / forums</v>
      </c>
      <c r="AG412" s="475">
        <f t="shared" si="160"/>
        <v>1635085.17306758</v>
      </c>
      <c r="AH412" s="475">
        <f t="shared" si="161"/>
        <v>1721570.3261949802</v>
      </c>
      <c r="AI412" s="475">
        <f t="shared" si="162"/>
        <v>3302177.9866318102</v>
      </c>
      <c r="AJ412" s="460">
        <f t="shared" si="163"/>
        <v>3360804.724660866</v>
      </c>
      <c r="AK412" s="460">
        <f t="shared" si="164"/>
        <v>4479268.1869063703</v>
      </c>
      <c r="AL412" s="476">
        <f t="shared" si="165"/>
        <v>624558.69762483996</v>
      </c>
      <c r="AM412" s="465">
        <f t="shared" si="166"/>
        <v>15123465.095086448</v>
      </c>
      <c r="AN412" s="429">
        <f t="shared" si="167"/>
        <v>0.21751365412573229</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9390.7213997849994</v>
      </c>
      <c r="V413" s="475">
        <f t="shared" si="151"/>
        <v>11541.339288764999</v>
      </c>
      <c r="W413" s="460">
        <f t="shared" si="152"/>
        <v>14716.980128454999</v>
      </c>
      <c r="X413" s="476">
        <f t="shared" si="153"/>
        <v>25963.126912418</v>
      </c>
      <c r="Y413" s="476">
        <f t="shared" si="154"/>
        <v>34141.551615846001</v>
      </c>
      <c r="Z413" s="478">
        <f t="shared" si="155"/>
        <v>2660.861546224</v>
      </c>
      <c r="AA413" s="465">
        <f t="shared" si="156"/>
        <v>98414.580891492995</v>
      </c>
      <c r="AB413" s="429">
        <f t="shared" si="157"/>
        <v>0.2635810670009856</v>
      </c>
      <c r="AC413" s="454">
        <f t="shared" si="158"/>
        <v>99.180722767688451</v>
      </c>
      <c r="AD413" s="431"/>
      <c r="AF413" s="441" t="str">
        <f t="shared" si="159"/>
        <v>Reads blogs</v>
      </c>
      <c r="AG413" s="475">
        <f t="shared" si="160"/>
        <v>2011868.65123079</v>
      </c>
      <c r="AH413" s="475">
        <f t="shared" si="161"/>
        <v>2244684.0554785798</v>
      </c>
      <c r="AI413" s="475">
        <f t="shared" si="162"/>
        <v>4063120.6750074048</v>
      </c>
      <c r="AJ413" s="460">
        <f t="shared" si="163"/>
        <v>4045919.6908866018</v>
      </c>
      <c r="AK413" s="460">
        <f t="shared" si="164"/>
        <v>5497304.9075317783</v>
      </c>
      <c r="AL413" s="476">
        <f t="shared" si="165"/>
        <v>614964.33880848996</v>
      </c>
      <c r="AM413" s="465">
        <f t="shared" si="166"/>
        <v>18477862.318943642</v>
      </c>
      <c r="AN413" s="429">
        <f t="shared" si="167"/>
        <v>0.26575836477656345</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18776.171893508999</v>
      </c>
      <c r="V414" s="475">
        <f t="shared" si="151"/>
        <v>23735.936976179997</v>
      </c>
      <c r="W414" s="460">
        <f t="shared" si="152"/>
        <v>30571.505979149995</v>
      </c>
      <c r="X414" s="476">
        <f t="shared" si="153"/>
        <v>57587.030347297994</v>
      </c>
      <c r="Y414" s="476">
        <f t="shared" si="154"/>
        <v>68271.988959683993</v>
      </c>
      <c r="Z414" s="478">
        <f t="shared" si="155"/>
        <v>4133.0083822719998</v>
      </c>
      <c r="AA414" s="465">
        <f t="shared" si="156"/>
        <v>203075.642538093</v>
      </c>
      <c r="AB414" s="429">
        <f t="shared" si="157"/>
        <v>0.54389191171903051</v>
      </c>
      <c r="AC414" s="454">
        <f t="shared" si="158"/>
        <v>99.512732103796637</v>
      </c>
      <c r="AD414" s="431"/>
      <c r="AF414" s="441" t="str">
        <f t="shared" si="159"/>
        <v>Comments on blogs [has ever]</v>
      </c>
      <c r="AG414" s="475">
        <f t="shared" si="160"/>
        <v>4022608.0632672454</v>
      </c>
      <c r="AH414" s="475">
        <f t="shared" si="161"/>
        <v>4616420.8450349597</v>
      </c>
      <c r="AI414" s="475">
        <f t="shared" si="162"/>
        <v>8440299.3634426501</v>
      </c>
      <c r="AJ414" s="460">
        <f t="shared" si="163"/>
        <v>8973976.8560149223</v>
      </c>
      <c r="AK414" s="460">
        <f t="shared" si="164"/>
        <v>10992820.249588011</v>
      </c>
      <c r="AL414" s="476">
        <f t="shared" si="165"/>
        <v>955199.18001772009</v>
      </c>
      <c r="AM414" s="465">
        <f t="shared" si="166"/>
        <v>38001324.557365507</v>
      </c>
      <c r="AN414" s="429">
        <f t="shared" si="167"/>
        <v>0.54655509925275159</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10268.141226759</v>
      </c>
      <c r="V415" s="475">
        <f t="shared" si="151"/>
        <v>12332.116733936999</v>
      </c>
      <c r="W415" s="460">
        <f t="shared" si="152"/>
        <v>17019.679817695</v>
      </c>
      <c r="X415" s="476">
        <f t="shared" si="153"/>
        <v>30378.655073743001</v>
      </c>
      <c r="Y415" s="476">
        <f t="shared" si="154"/>
        <v>39252.284026695001</v>
      </c>
      <c r="Z415" s="478">
        <f t="shared" si="155"/>
        <v>3513.4433720399998</v>
      </c>
      <c r="AA415" s="465">
        <f t="shared" si="156"/>
        <v>112764.320250869</v>
      </c>
      <c r="AB415" s="429">
        <f t="shared" si="157"/>
        <v>0.30201357951354268</v>
      </c>
      <c r="AC415" s="454">
        <f t="shared" si="158"/>
        <v>99.22144263139802</v>
      </c>
      <c r="AD415" s="431"/>
      <c r="AF415" s="441" t="str">
        <f t="shared" si="159"/>
        <v>Creates own blogs [has ever]</v>
      </c>
      <c r="AG415" s="475">
        <f t="shared" si="160"/>
        <v>2199847.1215427457</v>
      </c>
      <c r="AH415" s="475">
        <f t="shared" si="161"/>
        <v>2398482.9758809637</v>
      </c>
      <c r="AI415" s="475">
        <f t="shared" si="162"/>
        <v>4698858.8926322451</v>
      </c>
      <c r="AJ415" s="460">
        <f t="shared" si="163"/>
        <v>4734006.0062920274</v>
      </c>
      <c r="AK415" s="460">
        <f t="shared" si="164"/>
        <v>6320209.9318658859</v>
      </c>
      <c r="AL415" s="476">
        <f t="shared" si="165"/>
        <v>812008.57041727495</v>
      </c>
      <c r="AM415" s="465">
        <f t="shared" si="166"/>
        <v>21163413.498631142</v>
      </c>
      <c r="AN415" s="429">
        <f t="shared" si="167"/>
        <v>0.30438337873750321</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9040.8221238060014</v>
      </c>
      <c r="V416" s="475">
        <f t="shared" si="151"/>
        <v>12071.772364938</v>
      </c>
      <c r="W416" s="460">
        <f t="shared" si="152"/>
        <v>15479.211349892999</v>
      </c>
      <c r="X416" s="476">
        <f t="shared" si="153"/>
        <v>27766.507474521</v>
      </c>
      <c r="Y416" s="476">
        <f t="shared" si="154"/>
        <v>37728.460939346995</v>
      </c>
      <c r="Z416" s="478">
        <f t="shared" si="155"/>
        <v>3210.6829408080002</v>
      </c>
      <c r="AA416" s="465">
        <f t="shared" si="156"/>
        <v>105297.45719331299</v>
      </c>
      <c r="AB416" s="429">
        <f t="shared" si="157"/>
        <v>0.28201528541898357</v>
      </c>
      <c r="AC416" s="454">
        <f t="shared" si="158"/>
        <v>99.523085453500997</v>
      </c>
      <c r="AD416" s="431"/>
      <c r="AF416" s="441" t="str">
        <f t="shared" si="159"/>
        <v>Manages own website [has ever]</v>
      </c>
      <c r="AG416" s="475">
        <f t="shared" si="160"/>
        <v>1936906.2117693641</v>
      </c>
      <c r="AH416" s="475">
        <f t="shared" si="161"/>
        <v>2347848.3970505358</v>
      </c>
      <c r="AI416" s="475">
        <f t="shared" si="162"/>
        <v>4273560.4125030627</v>
      </c>
      <c r="AJ416" s="460">
        <f t="shared" si="163"/>
        <v>4326946.4312706692</v>
      </c>
      <c r="AK416" s="460">
        <f t="shared" si="164"/>
        <v>6074851.4247147208</v>
      </c>
      <c r="AL416" s="476">
        <f t="shared" si="165"/>
        <v>742036.17043495504</v>
      </c>
      <c r="AM416" s="465">
        <f t="shared" si="166"/>
        <v>19702149.047743309</v>
      </c>
      <c r="AN416" s="429">
        <f t="shared" si="167"/>
        <v>0.28336670244286816</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24947.772790319999</v>
      </c>
      <c r="V417" s="475">
        <f t="shared" si="151"/>
        <v>33685.486958408997</v>
      </c>
      <c r="W417" s="460">
        <f t="shared" si="152"/>
        <v>41768.462819642999</v>
      </c>
      <c r="X417" s="476">
        <f t="shared" si="153"/>
        <v>83562.068174872998</v>
      </c>
      <c r="Y417" s="476">
        <f t="shared" si="154"/>
        <v>98670.620230002009</v>
      </c>
      <c r="Z417" s="478">
        <f t="shared" si="155"/>
        <v>4712.6779763839995</v>
      </c>
      <c r="AA417" s="465">
        <f t="shared" si="156"/>
        <v>287347.08894963103</v>
      </c>
      <c r="AB417" s="429">
        <f t="shared" si="157"/>
        <v>0.76959381037731778</v>
      </c>
      <c r="AC417" s="454">
        <f t="shared" si="158"/>
        <v>100.15466646739095</v>
      </c>
      <c r="AD417" s="431"/>
      <c r="AF417" s="441" t="str">
        <f t="shared" si="159"/>
        <v>Instant messaging</v>
      </c>
      <c r="AG417" s="475">
        <f t="shared" si="160"/>
        <v>5344812.1670420803</v>
      </c>
      <c r="AH417" s="475">
        <f t="shared" si="161"/>
        <v>6551516.5601429474</v>
      </c>
      <c r="AI417" s="475">
        <f t="shared" si="162"/>
        <v>11531598.423350312</v>
      </c>
      <c r="AJ417" s="460">
        <f t="shared" si="163"/>
        <v>13021752.664091596</v>
      </c>
      <c r="AK417" s="460">
        <f t="shared" si="164"/>
        <v>15887458.511634886</v>
      </c>
      <c r="AL417" s="476">
        <f t="shared" si="165"/>
        <v>1089169.37067884</v>
      </c>
      <c r="AM417" s="465">
        <f t="shared" si="166"/>
        <v>53426307.69694066</v>
      </c>
      <c r="AN417" s="429">
        <f t="shared" si="167"/>
        <v>0.76840534497500168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14844.378545073001</v>
      </c>
      <c r="V418" s="475">
        <f t="shared" si="151"/>
        <v>18618.008101836</v>
      </c>
      <c r="W418" s="460">
        <f t="shared" si="152"/>
        <v>23308.220172465</v>
      </c>
      <c r="X418" s="476">
        <f t="shared" si="153"/>
        <v>43145.628662625</v>
      </c>
      <c r="Y418" s="476">
        <f t="shared" si="154"/>
        <v>54332.547737975998</v>
      </c>
      <c r="Z418" s="478">
        <f t="shared" si="155"/>
        <v>3985.2907264240002</v>
      </c>
      <c r="AA418" s="465">
        <f t="shared" si="156"/>
        <v>158234.073946399</v>
      </c>
      <c r="AB418" s="429">
        <f t="shared" si="157"/>
        <v>0.42379397106501238</v>
      </c>
      <c r="AC418" s="454">
        <f t="shared" si="158"/>
        <v>99.448619272230289</v>
      </c>
      <c r="AD418" s="431"/>
      <c r="AF418" s="441" t="str">
        <f t="shared" si="159"/>
        <v>1-1 video calling (e.g. Skype)</v>
      </c>
      <c r="AG418" s="475">
        <f t="shared" si="160"/>
        <v>3180260.447564662</v>
      </c>
      <c r="AH418" s="475">
        <f t="shared" si="161"/>
        <v>3621030.8773821918</v>
      </c>
      <c r="AI418" s="475">
        <f t="shared" si="162"/>
        <v>6435023.384808315</v>
      </c>
      <c r="AJ418" s="460">
        <f t="shared" si="163"/>
        <v>6723525.6050111251</v>
      </c>
      <c r="AK418" s="460">
        <f t="shared" si="164"/>
        <v>8748359.9069953673</v>
      </c>
      <c r="AL418" s="476">
        <f t="shared" si="165"/>
        <v>921059.45159486507</v>
      </c>
      <c r="AM418" s="465">
        <f t="shared" si="166"/>
        <v>29629259.673356529</v>
      </c>
      <c r="AN418" s="429">
        <f t="shared" si="167"/>
        <v>0.42614364499613644</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3903.994231011</v>
      </c>
      <c r="V420" s="475">
        <f t="shared" si="151"/>
        <v>4358.4418787909999</v>
      </c>
      <c r="W420" s="460">
        <f t="shared" si="152"/>
        <v>6429.3887897639997</v>
      </c>
      <c r="X420" s="476">
        <f t="shared" si="153"/>
        <v>9917.0457732239993</v>
      </c>
      <c r="Y420" s="476">
        <f t="shared" si="154"/>
        <v>15032.371755312</v>
      </c>
      <c r="Z420" s="478">
        <f t="shared" si="155"/>
        <v>1962.78898228</v>
      </c>
      <c r="AA420" s="465">
        <f t="shared" si="156"/>
        <v>41604.031410381998</v>
      </c>
      <c r="AB420" s="429">
        <f t="shared" si="157"/>
        <v>0.11142693380751791</v>
      </c>
      <c r="AC420" s="454">
        <f t="shared" si="158"/>
        <v>98.334584161802411</v>
      </c>
      <c r="AD420" s="431"/>
      <c r="AF420" s="441" t="str">
        <f t="shared" si="159"/>
        <v>Blogger</v>
      </c>
      <c r="AG420" s="475">
        <f t="shared" si="160"/>
        <v>836391.931309634</v>
      </c>
      <c r="AH420" s="475">
        <f t="shared" si="161"/>
        <v>847676.75113545195</v>
      </c>
      <c r="AI420" s="475">
        <f t="shared" si="162"/>
        <v>1775050.4717229242</v>
      </c>
      <c r="AJ420" s="460">
        <f t="shared" si="163"/>
        <v>1545405.948392136</v>
      </c>
      <c r="AK420" s="460">
        <f t="shared" si="164"/>
        <v>2420438.6476672161</v>
      </c>
      <c r="AL420" s="476">
        <f t="shared" si="165"/>
        <v>453629.47591967497</v>
      </c>
      <c r="AM420" s="465">
        <f t="shared" si="166"/>
        <v>7878593.226147037</v>
      </c>
      <c r="AN420" s="429">
        <f t="shared" si="167"/>
        <v>0.11331408451798911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3832.3483939349999</v>
      </c>
      <c r="V421" s="475">
        <f t="shared" si="151"/>
        <v>4136.9008098989998</v>
      </c>
      <c r="W421" s="460">
        <f t="shared" si="152"/>
        <v>5958.9670687399994</v>
      </c>
      <c r="X421" s="476">
        <f t="shared" si="153"/>
        <v>10670.405989256</v>
      </c>
      <c r="Y421" s="476">
        <f t="shared" si="154"/>
        <v>14924.523673538999</v>
      </c>
      <c r="Z421" s="478">
        <f t="shared" si="155"/>
        <v>1707.3632021600001</v>
      </c>
      <c r="AA421" s="465">
        <f t="shared" si="156"/>
        <v>41230.509137528999</v>
      </c>
      <c r="AB421" s="429">
        <f t="shared" si="157"/>
        <v>0.11042653937068363</v>
      </c>
      <c r="AC421" s="454">
        <f t="shared" si="158"/>
        <v>99.308582895739747</v>
      </c>
      <c r="AD421" s="431"/>
      <c r="AF421" s="441" t="str">
        <f t="shared" si="159"/>
        <v>Bumble</v>
      </c>
      <c r="AG421" s="475">
        <f t="shared" si="160"/>
        <v>821042.52337088995</v>
      </c>
      <c r="AH421" s="475">
        <f t="shared" si="161"/>
        <v>804589.05632522795</v>
      </c>
      <c r="AI421" s="475">
        <f t="shared" si="162"/>
        <v>1645174.62735934</v>
      </c>
      <c r="AJ421" s="460">
        <f t="shared" si="163"/>
        <v>1662804.5553725841</v>
      </c>
      <c r="AK421" s="460">
        <f t="shared" si="164"/>
        <v>2403073.4793857769</v>
      </c>
      <c r="AL421" s="476">
        <f t="shared" si="165"/>
        <v>394596.81177785003</v>
      </c>
      <c r="AM421" s="465">
        <f t="shared" si="166"/>
        <v>7731281.0535916677</v>
      </c>
      <c r="AN421" s="429">
        <f t="shared" si="167"/>
        <v>0.11119536313051229</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26323.588760022001</v>
      </c>
      <c r="V422" s="475">
        <f t="shared" si="151"/>
        <v>33053.608837391999</v>
      </c>
      <c r="W422" s="460">
        <f t="shared" si="152"/>
        <v>42960.596094859997</v>
      </c>
      <c r="X422" s="476">
        <f t="shared" si="153"/>
        <v>88040.306694662999</v>
      </c>
      <c r="Y422" s="476">
        <f t="shared" si="154"/>
        <v>104124.80039765401</v>
      </c>
      <c r="Z422" s="478">
        <f t="shared" si="155"/>
        <v>4716.064987144</v>
      </c>
      <c r="AA422" s="465">
        <f t="shared" si="156"/>
        <v>299218.96577173501</v>
      </c>
      <c r="AB422" s="429">
        <f t="shared" si="157"/>
        <v>0.80138993176226314</v>
      </c>
      <c r="AC422" s="454">
        <f t="shared" si="158"/>
        <v>100.38833689232527</v>
      </c>
      <c r="AD422" s="431"/>
      <c r="AF422" s="441" t="str">
        <f t="shared" si="159"/>
        <v>Email</v>
      </c>
      <c r="AG422" s="475">
        <f t="shared" si="160"/>
        <v>5639567.0534312679</v>
      </c>
      <c r="AH422" s="475">
        <f t="shared" si="161"/>
        <v>6428622.092892224</v>
      </c>
      <c r="AI422" s="475">
        <f t="shared" si="162"/>
        <v>11860727.179088259</v>
      </c>
      <c r="AJ422" s="460">
        <f t="shared" si="163"/>
        <v>13719611.341469908</v>
      </c>
      <c r="AK422" s="460">
        <f t="shared" si="164"/>
        <v>16765663.806448722</v>
      </c>
      <c r="AL422" s="476">
        <f t="shared" si="165"/>
        <v>1089952.1588083149</v>
      </c>
      <c r="AM422" s="465">
        <f t="shared" si="166"/>
        <v>55504143.632138692</v>
      </c>
      <c r="AN422" s="429">
        <f t="shared" si="167"/>
        <v>0.79828987765961257</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23727.568174955999</v>
      </c>
      <c r="V423" s="475">
        <f t="shared" si="151"/>
        <v>30276.854763440999</v>
      </c>
      <c r="W423" s="460">
        <f t="shared" si="152"/>
        <v>37217.912965030999</v>
      </c>
      <c r="X423" s="476">
        <f t="shared" si="153"/>
        <v>73006.449451681998</v>
      </c>
      <c r="Y423" s="476">
        <f t="shared" si="154"/>
        <v>86563.149632918998</v>
      </c>
      <c r="Z423" s="478">
        <f t="shared" si="155"/>
        <v>4223.3272193840003</v>
      </c>
      <c r="AA423" s="465">
        <f t="shared" si="156"/>
        <v>255015.262207413</v>
      </c>
      <c r="AB423" s="429">
        <f t="shared" si="157"/>
        <v>0.68300036747884296</v>
      </c>
      <c r="AC423" s="454">
        <f t="shared" si="158"/>
        <v>99.895010130362365</v>
      </c>
      <c r="AD423" s="431"/>
      <c r="AF423" s="441" t="str">
        <f t="shared" si="159"/>
        <v>Facebook</v>
      </c>
      <c r="AG423" s="475">
        <f t="shared" si="160"/>
        <v>5083395.4654674632</v>
      </c>
      <c r="AH423" s="475">
        <f t="shared" si="161"/>
        <v>5888569.0332052521</v>
      </c>
      <c r="AI423" s="475">
        <f t="shared" si="162"/>
        <v>10275265.05634542</v>
      </c>
      <c r="AJ423" s="460">
        <f t="shared" si="163"/>
        <v>11376835.786948297</v>
      </c>
      <c r="AK423" s="460">
        <f t="shared" si="164"/>
        <v>13937973.078751117</v>
      </c>
      <c r="AL423" s="476">
        <f t="shared" si="165"/>
        <v>976073.19506196491</v>
      </c>
      <c r="AM423" s="465">
        <f t="shared" si="166"/>
        <v>47538111.615779519</v>
      </c>
      <c r="AN423" s="429">
        <f t="shared" si="167"/>
        <v>0.68371820232815606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17667.204229556999</v>
      </c>
      <c r="V424" s="475">
        <f t="shared" si="151"/>
        <v>22713.246845289003</v>
      </c>
      <c r="W424" s="460">
        <f t="shared" si="152"/>
        <v>26787.942419106999</v>
      </c>
      <c r="X424" s="476">
        <f t="shared" si="153"/>
        <v>48795.544357699</v>
      </c>
      <c r="Y424" s="476">
        <f t="shared" si="154"/>
        <v>59023.626810426002</v>
      </c>
      <c r="Z424" s="478">
        <f t="shared" si="155"/>
        <v>3694.4674415600002</v>
      </c>
      <c r="AA424" s="465">
        <f t="shared" si="156"/>
        <v>178682.03210363802</v>
      </c>
      <c r="AB424" s="429">
        <f t="shared" si="157"/>
        <v>0.47855917536963649</v>
      </c>
      <c r="AC424" s="454">
        <f t="shared" si="158"/>
        <v>99.147430832707641</v>
      </c>
      <c r="AD424" s="431"/>
      <c r="AF424" s="441" t="str">
        <f t="shared" si="159"/>
        <v>Facebook Messenger</v>
      </c>
      <c r="AG424" s="475">
        <f t="shared" si="160"/>
        <v>3785022.7720685578</v>
      </c>
      <c r="AH424" s="475">
        <f t="shared" si="161"/>
        <v>4417517.0459983079</v>
      </c>
      <c r="AI424" s="475">
        <f t="shared" si="162"/>
        <v>7395718.5328759365</v>
      </c>
      <c r="AJ424" s="460">
        <f t="shared" si="163"/>
        <v>7603970.6007029116</v>
      </c>
      <c r="AK424" s="460">
        <f t="shared" si="164"/>
        <v>9503694.4124907181</v>
      </c>
      <c r="AL424" s="476">
        <f t="shared" si="165"/>
        <v>853845.90215622506</v>
      </c>
      <c r="AM424" s="465">
        <f t="shared" si="166"/>
        <v>33559769.266292654</v>
      </c>
      <c r="AN424" s="429">
        <f t="shared" si="167"/>
        <v>0.48267430769549008</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3503.9537104139999</v>
      </c>
      <c r="V425" s="475">
        <f t="shared" si="151"/>
        <v>4116.3317613990002</v>
      </c>
      <c r="W425" s="460">
        <f t="shared" si="152"/>
        <v>5732.8481679070001</v>
      </c>
      <c r="X425" s="476">
        <f t="shared" si="153"/>
        <v>9199.9245698569994</v>
      </c>
      <c r="Y425" s="476">
        <f t="shared" si="154"/>
        <v>14308.440964758001</v>
      </c>
      <c r="Z425" s="478">
        <f t="shared" si="155"/>
        <v>1992.0844774879999</v>
      </c>
      <c r="AA425" s="465">
        <f t="shared" si="156"/>
        <v>38853.583651823006</v>
      </c>
      <c r="AB425" s="429">
        <f t="shared" si="157"/>
        <v>0.10406048517394846</v>
      </c>
      <c r="AC425" s="454">
        <f t="shared" si="158"/>
        <v>98.680423734794516</v>
      </c>
      <c r="AD425" s="431"/>
      <c r="AF425" s="441" t="str">
        <f t="shared" si="159"/>
        <v>Flickr</v>
      </c>
      <c r="AG425" s="475">
        <f t="shared" si="160"/>
        <v>750687.228939316</v>
      </c>
      <c r="AH425" s="475">
        <f t="shared" si="161"/>
        <v>800588.5660832281</v>
      </c>
      <c r="AI425" s="475">
        <f t="shared" si="162"/>
        <v>1582746.848496737</v>
      </c>
      <c r="AJ425" s="460">
        <f t="shared" si="163"/>
        <v>1433654.5862683728</v>
      </c>
      <c r="AK425" s="460">
        <f t="shared" si="164"/>
        <v>2303874.8683637939</v>
      </c>
      <c r="AL425" s="476">
        <f t="shared" si="165"/>
        <v>460400.09683613002</v>
      </c>
      <c r="AM425" s="465">
        <f t="shared" si="166"/>
        <v>7331952.1949875774</v>
      </c>
      <c r="AN425" s="429">
        <f t="shared" si="167"/>
        <v>0.10545200480047892</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17697.874775813998</v>
      </c>
      <c r="V426" s="475">
        <f t="shared" si="151"/>
        <v>22223.179609917002</v>
      </c>
      <c r="W426" s="460">
        <f t="shared" si="152"/>
        <v>28797.182892009001</v>
      </c>
      <c r="X426" s="476">
        <f t="shared" si="153"/>
        <v>54928.108767476006</v>
      </c>
      <c r="Y426" s="476">
        <f t="shared" si="154"/>
        <v>67006.077723827999</v>
      </c>
      <c r="Z426" s="478">
        <f t="shared" si="155"/>
        <v>3966.9573397439999</v>
      </c>
      <c r="AA426" s="465">
        <f t="shared" si="156"/>
        <v>194619.38110878799</v>
      </c>
      <c r="AB426" s="429">
        <f t="shared" si="157"/>
        <v>0.52124373915979372</v>
      </c>
      <c r="AC426" s="454">
        <f t="shared" si="158"/>
        <v>99.75717159203775</v>
      </c>
      <c r="AD426" s="431"/>
      <c r="AF426" s="441" t="str">
        <f t="shared" si="159"/>
        <v>Instagram</v>
      </c>
      <c r="AG426" s="475">
        <f t="shared" si="160"/>
        <v>3791593.6315269158</v>
      </c>
      <c r="AH426" s="475">
        <f t="shared" si="161"/>
        <v>4322203.4882015241</v>
      </c>
      <c r="AI426" s="475">
        <f t="shared" si="162"/>
        <v>7950437.3974292194</v>
      </c>
      <c r="AJ426" s="460">
        <f t="shared" si="163"/>
        <v>8559628.3373401649</v>
      </c>
      <c r="AK426" s="460">
        <f t="shared" si="164"/>
        <v>10788989.441671805</v>
      </c>
      <c r="AL426" s="476">
        <f t="shared" si="165"/>
        <v>916822.33559994004</v>
      </c>
      <c r="AM426" s="465">
        <f t="shared" si="166"/>
        <v>36329674.631769568</v>
      </c>
      <c r="AN426" s="429">
        <f t="shared" si="167"/>
        <v>0.52251254806165481</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6468.7562452259999</v>
      </c>
      <c r="V427" s="475">
        <f t="shared" si="151"/>
        <v>9519.3867976349993</v>
      </c>
      <c r="W427" s="460">
        <f t="shared" si="152"/>
        <v>12671.860506886002</v>
      </c>
      <c r="X427" s="476">
        <f t="shared" si="153"/>
        <v>23484.058322498</v>
      </c>
      <c r="Y427" s="476">
        <f t="shared" si="154"/>
        <v>30271.096590821999</v>
      </c>
      <c r="Z427" s="478">
        <f t="shared" si="155"/>
        <v>2966.0929650799999</v>
      </c>
      <c r="AA427" s="465">
        <f t="shared" si="156"/>
        <v>85381.251428146992</v>
      </c>
      <c r="AB427" s="429">
        <f t="shared" si="157"/>
        <v>0.22867425893042381</v>
      </c>
      <c r="AC427" s="454">
        <f t="shared" si="158"/>
        <v>99.651792848738552</v>
      </c>
      <c r="AD427" s="431"/>
      <c r="AF427" s="441" t="str">
        <f t="shared" si="159"/>
        <v>LinkedIn</v>
      </c>
      <c r="AG427" s="475">
        <f t="shared" si="160"/>
        <v>1385866.6813948439</v>
      </c>
      <c r="AH427" s="475">
        <f t="shared" si="161"/>
        <v>1851432.9427422199</v>
      </c>
      <c r="AI427" s="475">
        <f t="shared" si="162"/>
        <v>3498496.1566122263</v>
      </c>
      <c r="AJ427" s="460">
        <f t="shared" si="163"/>
        <v>3659598.2567677223</v>
      </c>
      <c r="AK427" s="460">
        <f t="shared" si="164"/>
        <v>4874103.2545181457</v>
      </c>
      <c r="AL427" s="476">
        <f t="shared" si="165"/>
        <v>685507.82046642504</v>
      </c>
      <c r="AM427" s="465">
        <f t="shared" si="166"/>
        <v>15955005.112501582</v>
      </c>
      <c r="AN427" s="429">
        <f t="shared" si="167"/>
        <v>0.22947330137605096</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7282.2974556599993</v>
      </c>
      <c r="V428" s="475">
        <f t="shared" si="151"/>
        <v>8068.0247492130002</v>
      </c>
      <c r="W428" s="460">
        <f t="shared" si="152"/>
        <v>11412.69369858</v>
      </c>
      <c r="X428" s="476">
        <f t="shared" si="153"/>
        <v>20543.108795128999</v>
      </c>
      <c r="Y428" s="476">
        <f t="shared" si="154"/>
        <v>26544.172782419999</v>
      </c>
      <c r="Z428" s="478">
        <f t="shared" si="155"/>
        <v>2651.6964054559999</v>
      </c>
      <c r="AA428" s="465">
        <f t="shared" si="156"/>
        <v>76501.993886457989</v>
      </c>
      <c r="AB428" s="429">
        <f t="shared" si="157"/>
        <v>0.20489318750976362</v>
      </c>
      <c r="AC428" s="454">
        <f t="shared" si="158"/>
        <v>99.148429844454867</v>
      </c>
      <c r="AD428" s="431"/>
      <c r="AF428" s="441" t="str">
        <f t="shared" si="159"/>
        <v>Pinterest</v>
      </c>
      <c r="AG428" s="475">
        <f t="shared" si="160"/>
        <v>1560159.79350804</v>
      </c>
      <c r="AH428" s="475">
        <f t="shared" si="161"/>
        <v>1569156.4090308361</v>
      </c>
      <c r="AI428" s="475">
        <f t="shared" si="162"/>
        <v>3150860.52433878</v>
      </c>
      <c r="AJ428" s="460">
        <f t="shared" si="163"/>
        <v>3201300.3929231809</v>
      </c>
      <c r="AK428" s="460">
        <f t="shared" si="164"/>
        <v>4274012.2928520599</v>
      </c>
      <c r="AL428" s="476">
        <f t="shared" si="165"/>
        <v>612846.13963331003</v>
      </c>
      <c r="AM428" s="465">
        <f t="shared" si="166"/>
        <v>14368335.552286204</v>
      </c>
      <c r="AN428" s="429">
        <f t="shared" si="167"/>
        <v>0.20665298263543083</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6550.3542755159997</v>
      </c>
      <c r="V429" s="475">
        <f t="shared" si="151"/>
        <v>7765.2676650120002</v>
      </c>
      <c r="W429" s="460">
        <f t="shared" si="152"/>
        <v>10679.175475365</v>
      </c>
      <c r="X429" s="476">
        <f t="shared" si="153"/>
        <v>18063.134919814001</v>
      </c>
      <c r="Y429" s="476">
        <f t="shared" si="154"/>
        <v>24674.770953225001</v>
      </c>
      <c r="Z429" s="478">
        <f t="shared" si="155"/>
        <v>2511.782604296</v>
      </c>
      <c r="AA429" s="465">
        <f t="shared" si="156"/>
        <v>70244.485893228004</v>
      </c>
      <c r="AB429" s="429">
        <f t="shared" si="157"/>
        <v>0.18813387584393171</v>
      </c>
      <c r="AC429" s="454">
        <f t="shared" si="158"/>
        <v>98.869239452960315</v>
      </c>
      <c r="AD429" s="431"/>
      <c r="AF429" s="441" t="str">
        <f t="shared" si="159"/>
        <v>Reddit</v>
      </c>
      <c r="AG429" s="475">
        <f t="shared" si="160"/>
        <v>1403348.2477361038</v>
      </c>
      <c r="AH429" s="475">
        <f t="shared" si="161"/>
        <v>1510272.948230864</v>
      </c>
      <c r="AI429" s="475">
        <f t="shared" si="162"/>
        <v>2948347.9822122147</v>
      </c>
      <c r="AJ429" s="460">
        <f t="shared" si="163"/>
        <v>2814837.885195646</v>
      </c>
      <c r="AK429" s="460">
        <f t="shared" si="164"/>
        <v>3973010.3944786754</v>
      </c>
      <c r="AL429" s="476">
        <f t="shared" si="165"/>
        <v>580509.99709983496</v>
      </c>
      <c r="AM429" s="465">
        <f t="shared" si="166"/>
        <v>13230327.454953339</v>
      </c>
      <c r="AN429" s="429">
        <f t="shared" si="167"/>
        <v>0.19028554976741927</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4246.8948497789997</v>
      </c>
      <c r="V430" s="475">
        <f t="shared" si="151"/>
        <v>5342.0213006160002</v>
      </c>
      <c r="W430" s="460">
        <f t="shared" si="152"/>
        <v>7205.7360761130003</v>
      </c>
      <c r="X430" s="476">
        <f t="shared" si="153"/>
        <v>12108.768337377001</v>
      </c>
      <c r="Y430" s="476">
        <f t="shared" si="154"/>
        <v>16759.435456736999</v>
      </c>
      <c r="Z430" s="478">
        <f t="shared" si="155"/>
        <v>1970.481515576</v>
      </c>
      <c r="AA430" s="465">
        <f t="shared" si="156"/>
        <v>47633.337536198</v>
      </c>
      <c r="AB430" s="429">
        <f t="shared" si="157"/>
        <v>0.12757505868415936</v>
      </c>
      <c r="AC430" s="454">
        <f t="shared" si="158"/>
        <v>98.786591287854748</v>
      </c>
      <c r="AD430" s="431"/>
      <c r="AF430" s="441" t="str">
        <f t="shared" si="159"/>
        <v>Skype</v>
      </c>
      <c r="AG430" s="475">
        <f t="shared" si="160"/>
        <v>909854.9780786261</v>
      </c>
      <c r="AH430" s="475">
        <f t="shared" si="161"/>
        <v>1038973.877944352</v>
      </c>
      <c r="AI430" s="475">
        <f t="shared" si="162"/>
        <v>1989387.426901083</v>
      </c>
      <c r="AJ430" s="460">
        <f t="shared" si="163"/>
        <v>1886949.3036736532</v>
      </c>
      <c r="AK430" s="460">
        <f t="shared" si="164"/>
        <v>2698521.9599984912</v>
      </c>
      <c r="AL430" s="476">
        <f t="shared" si="165"/>
        <v>455407.33379388496</v>
      </c>
      <c r="AM430" s="465">
        <f t="shared" si="166"/>
        <v>8979094.8803900909</v>
      </c>
      <c r="AN430" s="429">
        <f t="shared" si="167"/>
        <v>0.12914207993311336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10075.799858535</v>
      </c>
      <c r="V431" s="475">
        <f t="shared" si="151"/>
        <v>11786.483418138001</v>
      </c>
      <c r="W431" s="460">
        <f t="shared" si="152"/>
        <v>14488.569484758002</v>
      </c>
      <c r="X431" s="476">
        <f t="shared" si="153"/>
        <v>24553.630993309998</v>
      </c>
      <c r="Y431" s="476">
        <f t="shared" si="154"/>
        <v>32761.895831774997</v>
      </c>
      <c r="Z431" s="478">
        <f t="shared" si="155"/>
        <v>3086.1239862319999</v>
      </c>
      <c r="AA431" s="465">
        <f t="shared" si="156"/>
        <v>96752.503572747984</v>
      </c>
      <c r="AB431" s="429">
        <f t="shared" si="157"/>
        <v>0.2591295710016685</v>
      </c>
      <c r="AC431" s="454">
        <f t="shared" si="158"/>
        <v>98.638030936163474</v>
      </c>
      <c r="AD431" s="431"/>
      <c r="AF431" s="441" t="str">
        <f t="shared" si="159"/>
        <v>Snapchat</v>
      </c>
      <c r="AG431" s="475">
        <f t="shared" si="160"/>
        <v>2158639.89660329</v>
      </c>
      <c r="AH431" s="475">
        <f t="shared" si="161"/>
        <v>2292362.3278809362</v>
      </c>
      <c r="AI431" s="475">
        <f t="shared" si="162"/>
        <v>4000060.1829297785</v>
      </c>
      <c r="AJ431" s="460">
        <f t="shared" si="163"/>
        <v>3826273.2934175897</v>
      </c>
      <c r="AK431" s="460">
        <f t="shared" si="164"/>
        <v>5275159.5112763243</v>
      </c>
      <c r="AL431" s="476">
        <f t="shared" si="165"/>
        <v>713248.75936044508</v>
      </c>
      <c r="AM431" s="465">
        <f t="shared" si="166"/>
        <v>18265743.971468363</v>
      </c>
      <c r="AN431" s="429">
        <f t="shared" si="167"/>
        <v>0.26270756678970192</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12241.313795529</v>
      </c>
      <c r="V432" s="475">
        <f t="shared" si="151"/>
        <v>15594.678814143001</v>
      </c>
      <c r="W432" s="460">
        <f t="shared" si="152"/>
        <v>19169.804900712999</v>
      </c>
      <c r="X432" s="476">
        <f t="shared" si="153"/>
        <v>35120.397226615998</v>
      </c>
      <c r="Y432" s="476">
        <f t="shared" si="154"/>
        <v>43257.511096119</v>
      </c>
      <c r="Z432" s="478">
        <f t="shared" si="155"/>
        <v>3582.8839222399997</v>
      </c>
      <c r="AA432" s="465">
        <f t="shared" si="156"/>
        <v>128966.58975536001</v>
      </c>
      <c r="AB432" s="429">
        <f t="shared" si="157"/>
        <v>0.34540767259554067</v>
      </c>
      <c r="AC432" s="454">
        <f t="shared" si="158"/>
        <v>99.180696917048579</v>
      </c>
      <c r="AD432" s="431"/>
      <c r="AF432" s="441" t="str">
        <f t="shared" si="159"/>
        <v>TikTok</v>
      </c>
      <c r="AG432" s="475">
        <f t="shared" si="160"/>
        <v>2622579.7174291257</v>
      </c>
      <c r="AH432" s="475">
        <f t="shared" si="161"/>
        <v>3033021.2125807959</v>
      </c>
      <c r="AI432" s="475">
        <f t="shared" si="162"/>
        <v>5292473.7240996836</v>
      </c>
      <c r="AJ432" s="460">
        <f t="shared" si="163"/>
        <v>5472927.3238256238</v>
      </c>
      <c r="AK432" s="460">
        <f t="shared" si="164"/>
        <v>6965111.9173487173</v>
      </c>
      <c r="AL432" s="476">
        <f t="shared" si="165"/>
        <v>828057.30549739988</v>
      </c>
      <c r="AM432" s="465">
        <f t="shared" si="166"/>
        <v>24214171.200781345</v>
      </c>
      <c r="AN432" s="429">
        <f t="shared" si="167"/>
        <v>0.34826098558717339</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3834.1269551790001</v>
      </c>
      <c r="V433" s="475">
        <f t="shared" si="151"/>
        <v>4273.2565894589998</v>
      </c>
      <c r="W433" s="460">
        <f t="shared" si="152"/>
        <v>6517.8752022219996</v>
      </c>
      <c r="X433" s="476">
        <f t="shared" si="153"/>
        <v>11895.587641733</v>
      </c>
      <c r="Y433" s="476">
        <f t="shared" si="154"/>
        <v>15159.576705677999</v>
      </c>
      <c r="Z433" s="478">
        <f t="shared" si="155"/>
        <v>1708.6956652640001</v>
      </c>
      <c r="AA433" s="465">
        <f t="shared" si="156"/>
        <v>43389.118759534998</v>
      </c>
      <c r="AB433" s="429">
        <f t="shared" si="157"/>
        <v>0.11620788419025109</v>
      </c>
      <c r="AC433" s="454">
        <f t="shared" si="158"/>
        <v>99.241288352341186</v>
      </c>
      <c r="AD433" s="431"/>
      <c r="AF433" s="441" t="str">
        <f t="shared" si="159"/>
        <v>Tinder</v>
      </c>
      <c r="AG433" s="475">
        <f t="shared" si="160"/>
        <v>821423.56242622598</v>
      </c>
      <c r="AH433" s="475">
        <f t="shared" si="161"/>
        <v>831108.99795354798</v>
      </c>
      <c r="AI433" s="475">
        <f t="shared" si="162"/>
        <v>1799480.141993402</v>
      </c>
      <c r="AJ433" s="460">
        <f t="shared" si="163"/>
        <v>1853728.6528201371</v>
      </c>
      <c r="AK433" s="460">
        <f t="shared" si="164"/>
        <v>2440920.563831354</v>
      </c>
      <c r="AL433" s="476">
        <f t="shared" si="165"/>
        <v>394904.76364889002</v>
      </c>
      <c r="AM433" s="465">
        <f t="shared" si="166"/>
        <v>8141566.6826735567</v>
      </c>
      <c r="AN433" s="429">
        <f t="shared" si="167"/>
        <v>0.11709630751434078</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4034.540127231</v>
      </c>
      <c r="V434" s="475">
        <f t="shared" si="151"/>
        <v>4462.2238415040001</v>
      </c>
      <c r="W434" s="460">
        <f t="shared" si="152"/>
        <v>6098.6686545960001</v>
      </c>
      <c r="X434" s="476">
        <f t="shared" si="153"/>
        <v>10197.597234382001</v>
      </c>
      <c r="Y434" s="476">
        <f t="shared" si="154"/>
        <v>14929.320537549</v>
      </c>
      <c r="Z434" s="478">
        <f t="shared" si="155"/>
        <v>1935.2639847519999</v>
      </c>
      <c r="AA434" s="465">
        <f t="shared" si="156"/>
        <v>41657.614380013998</v>
      </c>
      <c r="AB434" s="429">
        <f t="shared" si="157"/>
        <v>0.11157044360231402</v>
      </c>
      <c r="AC434" s="454">
        <f t="shared" si="158"/>
        <v>98.74182752476996</v>
      </c>
      <c r="AD434" s="431"/>
      <c r="AF434" s="441" t="str">
        <f t="shared" si="159"/>
        <v>Tumblr</v>
      </c>
      <c r="AG434" s="475">
        <f t="shared" si="160"/>
        <v>864360.09104631399</v>
      </c>
      <c r="AH434" s="475">
        <f t="shared" si="161"/>
        <v>867861.38578828797</v>
      </c>
      <c r="AI434" s="475">
        <f t="shared" si="162"/>
        <v>1683743.9803698361</v>
      </c>
      <c r="AJ434" s="460">
        <f t="shared" si="163"/>
        <v>1589125.207818598</v>
      </c>
      <c r="AK434" s="460">
        <f t="shared" si="164"/>
        <v>2403845.8468622067</v>
      </c>
      <c r="AL434" s="476">
        <f t="shared" si="165"/>
        <v>447268.04312376998</v>
      </c>
      <c r="AM434" s="465">
        <f t="shared" si="166"/>
        <v>7856204.5550090121</v>
      </c>
      <c r="AN434" s="429">
        <f t="shared" si="167"/>
        <v>0.11299207883743688</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3255.657015663</v>
      </c>
      <c r="V435" s="475">
        <f t="shared" si="151"/>
        <v>4260.858954495</v>
      </c>
      <c r="W435" s="460">
        <f t="shared" si="152"/>
        <v>6316.285804272</v>
      </c>
      <c r="X435" s="476">
        <f t="shared" si="153"/>
        <v>9995.0715259799999</v>
      </c>
      <c r="Y435" s="476">
        <f t="shared" si="154"/>
        <v>15182.188670349</v>
      </c>
      <c r="Z435" s="478">
        <f t="shared" si="155"/>
        <v>2021.8159937360001</v>
      </c>
      <c r="AA435" s="465">
        <f t="shared" si="156"/>
        <v>41031.877964495005</v>
      </c>
      <c r="AB435" s="429">
        <f t="shared" si="157"/>
        <v>0.10989455095947775</v>
      </c>
      <c r="AC435" s="454">
        <f t="shared" si="158"/>
        <v>98.726321747558416</v>
      </c>
      <c r="AD435" s="431"/>
      <c r="AF435" s="441" t="str">
        <f t="shared" si="159"/>
        <v>WeChat</v>
      </c>
      <c r="AG435" s="475">
        <f t="shared" si="160"/>
        <v>697492.13187412196</v>
      </c>
      <c r="AH435" s="475">
        <f t="shared" si="161"/>
        <v>828697.77228614001</v>
      </c>
      <c r="AI435" s="475">
        <f t="shared" si="162"/>
        <v>1743824.5629599518</v>
      </c>
      <c r="AJ435" s="460">
        <f t="shared" si="163"/>
        <v>1557564.9587662199</v>
      </c>
      <c r="AK435" s="460">
        <f t="shared" si="164"/>
        <v>2444561.431292607</v>
      </c>
      <c r="AL435" s="476">
        <f t="shared" si="165"/>
        <v>467271.48864423501</v>
      </c>
      <c r="AM435" s="465">
        <f t="shared" si="166"/>
        <v>7739412.3458232749</v>
      </c>
      <c r="AN435" s="429">
        <f t="shared" si="167"/>
        <v>0.11131231166545059</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22674.070784825999</v>
      </c>
      <c r="V436" s="475">
        <f t="shared" si="151"/>
        <v>30645.342705549003</v>
      </c>
      <c r="W436" s="460">
        <f t="shared" si="152"/>
        <v>39146.230722042004</v>
      </c>
      <c r="X436" s="476">
        <f t="shared" si="153"/>
        <v>77901.335590949006</v>
      </c>
      <c r="Y436" s="476">
        <f t="shared" si="154"/>
        <v>93836.289010527005</v>
      </c>
      <c r="Z436" s="478">
        <f t="shared" si="155"/>
        <v>4983.4394971199999</v>
      </c>
      <c r="AA436" s="465">
        <f t="shared" si="156"/>
        <v>269186.708311013</v>
      </c>
      <c r="AB436" s="429">
        <f t="shared" si="157"/>
        <v>0.7209553620649829</v>
      </c>
      <c r="AC436" s="454">
        <f t="shared" si="158"/>
        <v>100.20222919234922</v>
      </c>
      <c r="AD436" s="431"/>
      <c r="AF436" s="441" t="str">
        <f t="shared" si="159"/>
        <v>WhatsApp</v>
      </c>
      <c r="AG436" s="475">
        <f t="shared" si="160"/>
        <v>4857694.1286772434</v>
      </c>
      <c r="AH436" s="475">
        <f t="shared" si="161"/>
        <v>5960236.5396870282</v>
      </c>
      <c r="AI436" s="475">
        <f t="shared" si="162"/>
        <v>10807642.465169022</v>
      </c>
      <c r="AJ436" s="460">
        <f t="shared" si="163"/>
        <v>12139622.03693716</v>
      </c>
      <c r="AK436" s="460">
        <f t="shared" si="164"/>
        <v>15109058.249207461</v>
      </c>
      <c r="AL436" s="476">
        <f t="shared" si="165"/>
        <v>1151746.3506087</v>
      </c>
      <c r="AM436" s="465">
        <f t="shared" si="166"/>
        <v>50025999.770286612</v>
      </c>
      <c r="AN436" s="429">
        <f t="shared" si="167"/>
        <v>0.71950032237409578</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11799.530668511999</v>
      </c>
      <c r="V437" s="475">
        <f t="shared" si="151"/>
        <v>13408.967931216001</v>
      </c>
      <c r="W437" s="460">
        <f t="shared" si="152"/>
        <v>18492.025370656</v>
      </c>
      <c r="X437" s="476">
        <f t="shared" si="153"/>
        <v>35536.614767890998</v>
      </c>
      <c r="Y437" s="476">
        <f t="shared" si="154"/>
        <v>43009.611008544001</v>
      </c>
      <c r="Z437" s="478">
        <f t="shared" si="155"/>
        <v>3335.2231287760001</v>
      </c>
      <c r="AA437" s="465">
        <f t="shared" si="156"/>
        <v>125581.97287559501</v>
      </c>
      <c r="AB437" s="429">
        <f t="shared" si="157"/>
        <v>0.33634274623527288</v>
      </c>
      <c r="AC437" s="454">
        <f t="shared" si="158"/>
        <v>99.618762294947288</v>
      </c>
      <c r="AD437" s="431"/>
      <c r="AF437" s="441" t="str">
        <f t="shared" si="159"/>
        <v>X (was Twitter)</v>
      </c>
      <c r="AG437" s="475">
        <f t="shared" si="160"/>
        <v>2527932.0768433278</v>
      </c>
      <c r="AH437" s="475">
        <f t="shared" si="161"/>
        <v>2607920.6028475519</v>
      </c>
      <c r="AI437" s="475">
        <f t="shared" si="162"/>
        <v>5105349.7355072964</v>
      </c>
      <c r="AJ437" s="460">
        <f t="shared" si="163"/>
        <v>5537787.8759315982</v>
      </c>
      <c r="AK437" s="460">
        <f t="shared" si="164"/>
        <v>6925196.2631529924</v>
      </c>
      <c r="AL437" s="476">
        <f t="shared" si="165"/>
        <v>770819.24426963495</v>
      </c>
      <c r="AM437" s="465">
        <f t="shared" si="166"/>
        <v>23475005.798552405</v>
      </c>
      <c r="AN437" s="429">
        <f t="shared" si="167"/>
        <v>0.33762991878923632</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18556.260018624002</v>
      </c>
      <c r="V439" s="475">
        <f t="shared" si="151"/>
        <v>24461.584108961997</v>
      </c>
      <c r="W439" s="460">
        <f t="shared" si="152"/>
        <v>29236.954073102999</v>
      </c>
      <c r="X439" s="476">
        <f t="shared" si="153"/>
        <v>59634.939371001994</v>
      </c>
      <c r="Y439" s="476">
        <f t="shared" si="154"/>
        <v>71678.691585998997</v>
      </c>
      <c r="Z439" s="478">
        <f t="shared" si="155"/>
        <v>4139.6622986319999</v>
      </c>
      <c r="AA439" s="465">
        <f t="shared" si="156"/>
        <v>207708.09145632197</v>
      </c>
      <c r="AB439" s="429">
        <f t="shared" si="157"/>
        <v>0.55629887233028985</v>
      </c>
      <c r="AC439" s="454">
        <f t="shared" si="158"/>
        <v>100.21427729946306</v>
      </c>
      <c r="AD439" s="431"/>
      <c r="AF439" s="441" t="str">
        <f t="shared" si="159"/>
        <v>Netflix</v>
      </c>
      <c r="AG439" s="475">
        <f t="shared" si="160"/>
        <v>3975494.1315170559</v>
      </c>
      <c r="AH439" s="475">
        <f t="shared" si="161"/>
        <v>4757552.5203202637</v>
      </c>
      <c r="AI439" s="475">
        <f t="shared" si="162"/>
        <v>8071851.122431173</v>
      </c>
      <c r="AJ439" s="460">
        <f t="shared" si="163"/>
        <v>9293109.2730037775</v>
      </c>
      <c r="AK439" s="460">
        <f t="shared" si="164"/>
        <v>11541350.769725557</v>
      </c>
      <c r="AL439" s="476">
        <f t="shared" si="165"/>
        <v>956736.99820319505</v>
      </c>
      <c r="AM439" s="465">
        <f t="shared" si="166"/>
        <v>38596094.815201022</v>
      </c>
      <c r="AN439" s="429">
        <f t="shared" si="167"/>
        <v>0.55510939890125865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13498.659029951999</v>
      </c>
      <c r="V440" s="475">
        <f t="shared" si="151"/>
        <v>17477.834680019998</v>
      </c>
      <c r="W440" s="460">
        <f t="shared" si="152"/>
        <v>22090.361877194999</v>
      </c>
      <c r="X440" s="476">
        <f t="shared" si="153"/>
        <v>41798.077316034003</v>
      </c>
      <c r="Y440" s="476">
        <f t="shared" si="154"/>
        <v>53183.420874980999</v>
      </c>
      <c r="Z440" s="478">
        <f t="shared" si="155"/>
        <v>3712.8448092959998</v>
      </c>
      <c r="AA440" s="465">
        <f t="shared" si="156"/>
        <v>151761.19858747799</v>
      </c>
      <c r="AB440" s="429">
        <f t="shared" si="157"/>
        <v>0.40645784690318848</v>
      </c>
      <c r="AC440" s="454">
        <f t="shared" si="158"/>
        <v>99.772453800213654</v>
      </c>
      <c r="AD440" s="431"/>
      <c r="AF440" s="441" t="str">
        <f t="shared" si="159"/>
        <v>Amazon Prime</v>
      </c>
      <c r="AG440" s="475">
        <f t="shared" si="160"/>
        <v>2891953.4272026881</v>
      </c>
      <c r="AH440" s="475">
        <f t="shared" si="161"/>
        <v>3399277.66171144</v>
      </c>
      <c r="AI440" s="475">
        <f t="shared" si="162"/>
        <v>6098792.366246745</v>
      </c>
      <c r="AJ440" s="460">
        <f t="shared" si="163"/>
        <v>6513532.2345652264</v>
      </c>
      <c r="AK440" s="460">
        <f t="shared" si="164"/>
        <v>8563333.1450485829</v>
      </c>
      <c r="AL440" s="476">
        <f t="shared" si="165"/>
        <v>858093.18282171001</v>
      </c>
      <c r="AM440" s="465">
        <f t="shared" si="166"/>
        <v>28324982.01759639</v>
      </c>
      <c r="AN440" s="429">
        <f t="shared" si="167"/>
        <v>0.40738483561513655</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4717.1305550070001</v>
      </c>
      <c r="V441" s="475">
        <f t="shared" si="151"/>
        <v>5748.0649228859993</v>
      </c>
      <c r="W441" s="460">
        <f t="shared" si="152"/>
        <v>8522.4111168029995</v>
      </c>
      <c r="X441" s="476">
        <f t="shared" si="153"/>
        <v>14955.165269437</v>
      </c>
      <c r="Y441" s="476">
        <f t="shared" si="154"/>
        <v>21322.881815282999</v>
      </c>
      <c r="Z441" s="478">
        <f t="shared" si="155"/>
        <v>2350.2989062000001</v>
      </c>
      <c r="AA441" s="465">
        <f t="shared" si="156"/>
        <v>57615.952585615996</v>
      </c>
      <c r="AB441" s="429">
        <f t="shared" si="157"/>
        <v>0.15431122219113758</v>
      </c>
      <c r="AC441" s="454">
        <f t="shared" si="158"/>
        <v>99.449634963552356</v>
      </c>
      <c r="AD441" s="431"/>
      <c r="AF441" s="441" t="str">
        <f t="shared" si="159"/>
        <v>Apple TV</v>
      </c>
      <c r="AG441" s="475">
        <f t="shared" si="160"/>
        <v>1010598.300530858</v>
      </c>
      <c r="AH441" s="475">
        <f t="shared" si="161"/>
        <v>1117945.6178727918</v>
      </c>
      <c r="AI441" s="475">
        <f t="shared" si="162"/>
        <v>2352900.1539278729</v>
      </c>
      <c r="AJ441" s="460">
        <f t="shared" si="163"/>
        <v>2330512.7247649929</v>
      </c>
      <c r="AK441" s="460">
        <f t="shared" si="164"/>
        <v>3433305.6729463688</v>
      </c>
      <c r="AL441" s="476">
        <f t="shared" si="165"/>
        <v>543188.73332762497</v>
      </c>
      <c r="AM441" s="465">
        <f t="shared" si="166"/>
        <v>10788451.20337051</v>
      </c>
      <c r="AN441" s="429">
        <f t="shared" si="167"/>
        <v>0.15516519718517985</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10738.069506657001</v>
      </c>
      <c r="V442" s="475">
        <f t="shared" si="151"/>
        <v>14585.768355015</v>
      </c>
      <c r="W442" s="460">
        <f t="shared" si="152"/>
        <v>18330.191562712</v>
      </c>
      <c r="X442" s="476">
        <f t="shared" si="153"/>
        <v>33620.239329049</v>
      </c>
      <c r="Y442" s="476">
        <f t="shared" si="154"/>
        <v>42476.220701910002</v>
      </c>
      <c r="Z442" s="478">
        <f t="shared" si="155"/>
        <v>3030.21291608</v>
      </c>
      <c r="AA442" s="465">
        <f t="shared" si="156"/>
        <v>122780.702371423</v>
      </c>
      <c r="AB442" s="429">
        <f t="shared" si="157"/>
        <v>0.32884018043903046</v>
      </c>
      <c r="AC442" s="454">
        <f t="shared" si="158"/>
        <v>99.508554754606621</v>
      </c>
      <c r="AD442" s="431"/>
      <c r="AF442" s="441" t="str">
        <f t="shared" si="159"/>
        <v>Disney+</v>
      </c>
      <c r="AG442" s="475">
        <f t="shared" si="160"/>
        <v>2300524.5811759583</v>
      </c>
      <c r="AH442" s="475">
        <f t="shared" si="161"/>
        <v>2836797.4326235801</v>
      </c>
      <c r="AI442" s="475">
        <f t="shared" si="162"/>
        <v>5060670.0332019916</v>
      </c>
      <c r="AJ442" s="460">
        <f t="shared" si="163"/>
        <v>5239152.7712580608</v>
      </c>
      <c r="AK442" s="460">
        <f t="shared" si="164"/>
        <v>6839312.3764661299</v>
      </c>
      <c r="AL442" s="476">
        <f t="shared" si="165"/>
        <v>700326.88661705004</v>
      </c>
      <c r="AM442" s="465">
        <f t="shared" si="166"/>
        <v>22976784.081342768</v>
      </c>
      <c r="AN442" s="429">
        <f t="shared" si="167"/>
        <v>0.33046423119094415</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8784.2536081380003</v>
      </c>
      <c r="V443" s="475">
        <f t="shared" si="151"/>
        <v>10254.069067242001</v>
      </c>
      <c r="W443" s="460">
        <f t="shared" si="152"/>
        <v>13766.534038294001</v>
      </c>
      <c r="X443" s="476">
        <f t="shared" si="153"/>
        <v>24331.095393322998</v>
      </c>
      <c r="Y443" s="476">
        <f t="shared" si="154"/>
        <v>33037.071972047997</v>
      </c>
      <c r="Z443" s="478">
        <f t="shared" si="155"/>
        <v>2612.6990320479999</v>
      </c>
      <c r="AA443" s="465">
        <f t="shared" si="156"/>
        <v>92785.723111092986</v>
      </c>
      <c r="AB443" s="429">
        <f t="shared" si="157"/>
        <v>0.24850545192123999</v>
      </c>
      <c r="AC443" s="454">
        <f t="shared" si="158"/>
        <v>99.34690214515949</v>
      </c>
      <c r="AD443" s="431"/>
      <c r="AF443" s="441" t="str">
        <f t="shared" si="159"/>
        <v>All 4</v>
      </c>
      <c r="AG443" s="475">
        <f t="shared" si="160"/>
        <v>1881938.9593517722</v>
      </c>
      <c r="AH443" s="475">
        <f t="shared" si="161"/>
        <v>1994321.8688164239</v>
      </c>
      <c r="AI443" s="475">
        <f t="shared" si="162"/>
        <v>3800717.850127154</v>
      </c>
      <c r="AJ443" s="460">
        <f t="shared" si="163"/>
        <v>3791594.8369686469</v>
      </c>
      <c r="AK443" s="460">
        <f t="shared" si="164"/>
        <v>5319467.0214732634</v>
      </c>
      <c r="AL443" s="476">
        <f t="shared" si="165"/>
        <v>603833.27160672995</v>
      </c>
      <c r="AM443" s="465">
        <f t="shared" si="166"/>
        <v>17391873.808343988</v>
      </c>
      <c r="AN443" s="429">
        <f t="shared" si="167"/>
        <v>0.25013910505044168</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14230.259501904</v>
      </c>
      <c r="V444" s="475">
        <f t="shared" si="151"/>
        <v>16276.527085533</v>
      </c>
      <c r="W444" s="460">
        <f t="shared" si="152"/>
        <v>23419.000454402998</v>
      </c>
      <c r="X444" s="476">
        <f t="shared" si="153"/>
        <v>47641.703090376002</v>
      </c>
      <c r="Y444" s="476">
        <f t="shared" si="154"/>
        <v>60353.145574784998</v>
      </c>
      <c r="Z444" s="478">
        <f t="shared" si="155"/>
        <v>3010.3564308159998</v>
      </c>
      <c r="AA444" s="465">
        <f t="shared" si="156"/>
        <v>164930.992137817</v>
      </c>
      <c r="AB444" s="429">
        <f t="shared" si="157"/>
        <v>0.44173014298712288</v>
      </c>
      <c r="AC444" s="454">
        <f t="shared" si="158"/>
        <v>100.64018082623943</v>
      </c>
      <c r="AD444" s="431"/>
      <c r="AF444" s="441" t="str">
        <f t="shared" si="159"/>
        <v>BBC iPlayer</v>
      </c>
      <c r="AG444" s="475">
        <f t="shared" si="160"/>
        <v>3048691.5511533758</v>
      </c>
      <c r="AH444" s="475">
        <f t="shared" si="161"/>
        <v>3165634.4132458759</v>
      </c>
      <c r="AI444" s="475">
        <f t="shared" si="162"/>
        <v>6465608.032609473</v>
      </c>
      <c r="AJ444" s="460">
        <f t="shared" si="163"/>
        <v>7424163.7107482636</v>
      </c>
      <c r="AK444" s="460">
        <f t="shared" si="164"/>
        <v>9717766.9921497554</v>
      </c>
      <c r="AL444" s="476">
        <f t="shared" si="165"/>
        <v>695737.76008065988</v>
      </c>
      <c r="AM444" s="465">
        <f t="shared" si="166"/>
        <v>30517602.459987406</v>
      </c>
      <c r="AN444" s="429">
        <f t="shared" si="167"/>
        <v>0.43892025964241188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5397.3139152329995</v>
      </c>
      <c r="V445" s="475">
        <f t="shared" si="151"/>
        <v>5926.0637684820003</v>
      </c>
      <c r="W445" s="460">
        <f t="shared" si="152"/>
        <v>8533.4327965409993</v>
      </c>
      <c r="X445" s="476">
        <f t="shared" si="153"/>
        <v>15822.241776725999</v>
      </c>
      <c r="Y445" s="476">
        <f t="shared" si="154"/>
        <v>21515.361510753002</v>
      </c>
      <c r="Z445" s="478">
        <f t="shared" si="155"/>
        <v>2391.1998290319998</v>
      </c>
      <c r="AA445" s="465">
        <f t="shared" si="156"/>
        <v>59585.613596766991</v>
      </c>
      <c r="AB445" s="429">
        <f t="shared" si="157"/>
        <v>0.15958651113965047</v>
      </c>
      <c r="AC445" s="454">
        <f t="shared" si="158"/>
        <v>99.537648200529745</v>
      </c>
      <c r="AD445" s="431"/>
      <c r="AF445" s="441" t="str">
        <f t="shared" si="159"/>
        <v>BT Sport</v>
      </c>
      <c r="AG445" s="475">
        <f t="shared" si="160"/>
        <v>1156320.8197357019</v>
      </c>
      <c r="AH445" s="475">
        <f t="shared" si="161"/>
        <v>1152564.7518057041</v>
      </c>
      <c r="AI445" s="475">
        <f t="shared" si="162"/>
        <v>2355943.0618088311</v>
      </c>
      <c r="AJ445" s="460">
        <f t="shared" si="163"/>
        <v>2465632.116438414</v>
      </c>
      <c r="AK445" s="460">
        <f t="shared" si="164"/>
        <v>3464297.8078795793</v>
      </c>
      <c r="AL445" s="476">
        <f t="shared" si="165"/>
        <v>552641.53969469503</v>
      </c>
      <c r="AM445" s="465">
        <f t="shared" si="166"/>
        <v>11147400.097362926</v>
      </c>
      <c r="AN445" s="429">
        <f t="shared" si="167"/>
        <v>0.16032778955973079</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5307.9512291729998</v>
      </c>
      <c r="V446" s="475">
        <f t="shared" si="151"/>
        <v>6546.8529409139992</v>
      </c>
      <c r="W446" s="460">
        <f t="shared" si="152"/>
        <v>8067.434923582</v>
      </c>
      <c r="X446" s="476">
        <f t="shared" si="153"/>
        <v>13972.891330912998</v>
      </c>
      <c r="Y446" s="476">
        <f t="shared" si="154"/>
        <v>19347.626955051001</v>
      </c>
      <c r="Z446" s="478">
        <f t="shared" si="155"/>
        <v>2063.905937856</v>
      </c>
      <c r="AA446" s="465">
        <f t="shared" si="156"/>
        <v>55306.663317488994</v>
      </c>
      <c r="AB446" s="429">
        <f t="shared" si="157"/>
        <v>0.14812631621691061</v>
      </c>
      <c r="AC446" s="454">
        <f t="shared" si="158"/>
        <v>98.958235356775702</v>
      </c>
      <c r="AD446" s="431"/>
      <c r="AF446" s="441" t="str">
        <f t="shared" si="159"/>
        <v>Demand Five</v>
      </c>
      <c r="AG446" s="475">
        <f t="shared" si="160"/>
        <v>1137175.753130062</v>
      </c>
      <c r="AH446" s="475">
        <f t="shared" si="161"/>
        <v>1273302.5208208079</v>
      </c>
      <c r="AI446" s="475">
        <f t="shared" si="162"/>
        <v>2227288.5704931617</v>
      </c>
      <c r="AJ446" s="460">
        <f t="shared" si="163"/>
        <v>2177441.7374711568</v>
      </c>
      <c r="AK446" s="460">
        <f t="shared" si="164"/>
        <v>3115259.8395595932</v>
      </c>
      <c r="AL446" s="476">
        <f t="shared" si="165"/>
        <v>476999.09536356002</v>
      </c>
      <c r="AM446" s="465">
        <f t="shared" si="166"/>
        <v>10407467.51683834</v>
      </c>
      <c r="AN446" s="429">
        <f t="shared" si="167"/>
        <v>0.14968568879878308</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6501.0237742260006</v>
      </c>
      <c r="V447" s="475">
        <f t="shared" si="151"/>
        <v>7835.5774891679994</v>
      </c>
      <c r="W447" s="460">
        <f t="shared" si="152"/>
        <v>9991.8157301160009</v>
      </c>
      <c r="X447" s="476">
        <f t="shared" si="153"/>
        <v>18023.822915064</v>
      </c>
      <c r="Y447" s="476">
        <f t="shared" si="154"/>
        <v>23936.127547823999</v>
      </c>
      <c r="Z447" s="478">
        <f t="shared" si="155"/>
        <v>2153.2577290559998</v>
      </c>
      <c r="AA447" s="465">
        <f t="shared" si="156"/>
        <v>68441.625185454002</v>
      </c>
      <c r="AB447" s="429">
        <f t="shared" si="157"/>
        <v>0.18330532356331838</v>
      </c>
      <c r="AC447" s="454">
        <f t="shared" si="158"/>
        <v>99.293031451379491</v>
      </c>
      <c r="AD447" s="431"/>
      <c r="AF447" s="441" t="str">
        <f t="shared" si="159"/>
        <v>Fire TV</v>
      </c>
      <c r="AG447" s="475">
        <f t="shared" si="160"/>
        <v>1392779.6785208441</v>
      </c>
      <c r="AH447" s="475">
        <f t="shared" si="161"/>
        <v>1523947.560620096</v>
      </c>
      <c r="AI447" s="475">
        <f t="shared" si="162"/>
        <v>2758579.0508341561</v>
      </c>
      <c r="AJ447" s="460">
        <f t="shared" si="163"/>
        <v>2808711.7658478958</v>
      </c>
      <c r="AK447" s="460">
        <f t="shared" si="164"/>
        <v>3854077.6622140319</v>
      </c>
      <c r="AL447" s="476">
        <f t="shared" si="165"/>
        <v>497649.61183805997</v>
      </c>
      <c r="AM447" s="465">
        <f t="shared" si="166"/>
        <v>12835745.329875082</v>
      </c>
      <c r="AN447" s="429">
        <f t="shared" si="167"/>
        <v>0.1846104614633273</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11852.230371192001</v>
      </c>
      <c r="V448" s="475">
        <f t="shared" si="151"/>
        <v>13220.67042153</v>
      </c>
      <c r="W448" s="460">
        <f t="shared" si="152"/>
        <v>18300.556913632998</v>
      </c>
      <c r="X448" s="476">
        <f t="shared" si="153"/>
        <v>35923.586017422997</v>
      </c>
      <c r="Y448" s="476">
        <f t="shared" si="154"/>
        <v>43440.904164230997</v>
      </c>
      <c r="Z448" s="478">
        <f t="shared" si="155"/>
        <v>2790.3633979760002</v>
      </c>
      <c r="AA448" s="465">
        <f t="shared" si="156"/>
        <v>125528.31128598499</v>
      </c>
      <c r="AB448" s="429">
        <f t="shared" si="157"/>
        <v>0.33619902587475059</v>
      </c>
      <c r="AC448" s="454">
        <f t="shared" si="158"/>
        <v>99.892661977516596</v>
      </c>
      <c r="AD448" s="431"/>
      <c r="AF448" s="441" t="str">
        <f t="shared" si="159"/>
        <v>ITVX/ITV Hub</v>
      </c>
      <c r="AG448" s="475">
        <f t="shared" si="160"/>
        <v>2539222.4639432481</v>
      </c>
      <c r="AH448" s="475">
        <f t="shared" si="161"/>
        <v>2571298.4737251597</v>
      </c>
      <c r="AI448" s="475">
        <f t="shared" si="162"/>
        <v>5052488.384907403</v>
      </c>
      <c r="AJ448" s="460">
        <f t="shared" si="163"/>
        <v>5598090.8819435472</v>
      </c>
      <c r="AK448" s="460">
        <f t="shared" si="164"/>
        <v>6994640.9681863328</v>
      </c>
      <c r="AL448" s="476">
        <f t="shared" si="165"/>
        <v>644894.12630538503</v>
      </c>
      <c r="AM448" s="465">
        <f t="shared" si="166"/>
        <v>23400635.299011078</v>
      </c>
      <c r="AN448" s="429">
        <f t="shared" si="167"/>
        <v>0.33656028302701635</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5419.5647506200003</v>
      </c>
      <c r="V449" s="475">
        <f t="shared" si="151"/>
        <v>7046.3227722030006</v>
      </c>
      <c r="W449" s="460">
        <f t="shared" si="152"/>
        <v>9440.1197535770007</v>
      </c>
      <c r="X449" s="476">
        <f t="shared" si="153"/>
        <v>16103.096262284</v>
      </c>
      <c r="Y449" s="476">
        <f t="shared" si="154"/>
        <v>22126.149856170003</v>
      </c>
      <c r="Z449" s="478">
        <f t="shared" si="155"/>
        <v>2497.8810329759999</v>
      </c>
      <c r="AA449" s="465">
        <f t="shared" si="156"/>
        <v>62633.134427830009</v>
      </c>
      <c r="AB449" s="429">
        <f t="shared" si="157"/>
        <v>0.16774860241802481</v>
      </c>
      <c r="AC449" s="454">
        <f t="shared" si="158"/>
        <v>98.949900677887555</v>
      </c>
      <c r="AD449" s="431"/>
      <c r="AF449" s="441" t="str">
        <f t="shared" si="159"/>
        <v>Now TV</v>
      </c>
      <c r="AG449" s="475">
        <f t="shared" si="160"/>
        <v>1161087.83989028</v>
      </c>
      <c r="AH449" s="475">
        <f t="shared" si="161"/>
        <v>1370444.7968111162</v>
      </c>
      <c r="AI449" s="475">
        <f t="shared" si="162"/>
        <v>2606264.696324707</v>
      </c>
      <c r="AJ449" s="460">
        <f t="shared" si="163"/>
        <v>2509398.5971564758</v>
      </c>
      <c r="AK449" s="460">
        <f t="shared" si="164"/>
        <v>3562643.9465233102</v>
      </c>
      <c r="AL449" s="476">
        <f t="shared" si="165"/>
        <v>577297.13898350997</v>
      </c>
      <c r="AM449" s="465">
        <f t="shared" si="166"/>
        <v>11787137.015689401</v>
      </c>
      <c r="AN449" s="429">
        <f t="shared" si="167"/>
        <v>0.16952882344379328</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10382.364674883</v>
      </c>
      <c r="V450" s="475">
        <f t="shared" si="151"/>
        <v>12633.515509757999</v>
      </c>
      <c r="W450" s="460">
        <f t="shared" si="152"/>
        <v>16384.739671002</v>
      </c>
      <c r="X450" s="476">
        <f t="shared" si="153"/>
        <v>32422.366884837997</v>
      </c>
      <c r="Y450" s="476">
        <f t="shared" si="154"/>
        <v>40713.879647232003</v>
      </c>
      <c r="Z450" s="478">
        <f t="shared" si="155"/>
        <v>2637.773058536</v>
      </c>
      <c r="AA450" s="465">
        <f t="shared" si="156"/>
        <v>115174.639446249</v>
      </c>
      <c r="AB450" s="429">
        <f t="shared" si="157"/>
        <v>0.30846907116504585</v>
      </c>
      <c r="AC450" s="454">
        <f t="shared" si="158"/>
        <v>100.11596399716267</v>
      </c>
      <c r="AD450" s="431"/>
      <c r="AF450" s="441" t="str">
        <f t="shared" si="159"/>
        <v>On demand through your set top box (e.g. Virgin on Demand, BT, Sky Anytime)</v>
      </c>
      <c r="AG450" s="475">
        <f t="shared" si="160"/>
        <v>2224318.3591328021</v>
      </c>
      <c r="AH450" s="475">
        <f t="shared" si="161"/>
        <v>2457102.258227576</v>
      </c>
      <c r="AI450" s="475">
        <f t="shared" si="162"/>
        <v>4523562.1663403818</v>
      </c>
      <c r="AJ450" s="460">
        <f t="shared" si="163"/>
        <v>5052484.3577979812</v>
      </c>
      <c r="AK450" s="460">
        <f t="shared" si="164"/>
        <v>6555548.8780277763</v>
      </c>
      <c r="AL450" s="476">
        <f t="shared" si="165"/>
        <v>609628.24885473493</v>
      </c>
      <c r="AM450" s="465">
        <f t="shared" si="166"/>
        <v>21422644.268381253</v>
      </c>
      <c r="AN450" s="429">
        <f t="shared" si="167"/>
        <v>0.30811177243799798</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3810.0405791520002</v>
      </c>
      <c r="V451" s="475">
        <f t="shared" si="151"/>
        <v>4955.404669644</v>
      </c>
      <c r="W451" s="460">
        <f t="shared" si="152"/>
        <v>6520.1652612589996</v>
      </c>
      <c r="X451" s="476">
        <f t="shared" si="153"/>
        <v>10939.485595968001</v>
      </c>
      <c r="Y451" s="476">
        <f t="shared" si="154"/>
        <v>15583.060839635998</v>
      </c>
      <c r="Z451" s="478">
        <f t="shared" si="155"/>
        <v>2111.9861572320001</v>
      </c>
      <c r="AA451" s="465">
        <f t="shared" si="156"/>
        <v>43920.143102891001</v>
      </c>
      <c r="AB451" s="429">
        <f t="shared" si="157"/>
        <v>0.11763011209344761</v>
      </c>
      <c r="AC451" s="454">
        <f t="shared" si="158"/>
        <v>98.751165358506185</v>
      </c>
      <c r="AD451" s="431"/>
      <c r="AF451" s="441" t="str">
        <f t="shared" si="159"/>
        <v>Roku</v>
      </c>
      <c r="AG451" s="475">
        <f t="shared" si="160"/>
        <v>816263.29594748805</v>
      </c>
      <c r="AH451" s="475">
        <f t="shared" si="161"/>
        <v>963780.50866436795</v>
      </c>
      <c r="AI451" s="475">
        <f t="shared" si="162"/>
        <v>1800112.3903309689</v>
      </c>
      <c r="AJ451" s="460">
        <f t="shared" si="163"/>
        <v>1704736.1178875521</v>
      </c>
      <c r="AK451" s="460">
        <f t="shared" si="164"/>
        <v>2509107.8985507479</v>
      </c>
      <c r="AL451" s="476">
        <f t="shared" si="165"/>
        <v>488111.14302357001</v>
      </c>
      <c r="AM451" s="465">
        <f t="shared" si="166"/>
        <v>8282111.3544046953</v>
      </c>
      <c r="AN451" s="429">
        <f t="shared" si="167"/>
        <v>0.11911769513443543</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4358.9701677419998</v>
      </c>
      <c r="V452" s="475">
        <f t="shared" si="151"/>
        <v>5063.1879861420002</v>
      </c>
      <c r="W452" s="460">
        <f t="shared" si="152"/>
        <v>6743.6938386790007</v>
      </c>
      <c r="X452" s="476">
        <f t="shared" si="153"/>
        <v>10934.091978094</v>
      </c>
      <c r="Y452" s="476">
        <f t="shared" si="154"/>
        <v>15888.565111554</v>
      </c>
      <c r="Z452" s="478">
        <f t="shared" si="155"/>
        <v>2051.401127048</v>
      </c>
      <c r="AA452" s="465">
        <f t="shared" si="156"/>
        <v>45039.910209258996</v>
      </c>
      <c r="AB452" s="429">
        <f t="shared" si="157"/>
        <v>0.12062915355676999</v>
      </c>
      <c r="AC452" s="454">
        <f t="shared" si="158"/>
        <v>98.479036259337406</v>
      </c>
      <c r="AD452" s="431"/>
      <c r="AF452" s="441" t="str">
        <f t="shared" si="159"/>
        <v>Samsung TV Plus</v>
      </c>
      <c r="AG452" s="475">
        <f t="shared" si="160"/>
        <v>933866.00014894805</v>
      </c>
      <c r="AH452" s="475">
        <f t="shared" si="161"/>
        <v>984743.369727224</v>
      </c>
      <c r="AI452" s="475">
        <f t="shared" si="162"/>
        <v>1861825.022708189</v>
      </c>
      <c r="AJ452" s="460">
        <f t="shared" si="163"/>
        <v>1703895.6126265659</v>
      </c>
      <c r="AK452" s="460">
        <f t="shared" si="164"/>
        <v>2558298.6955064223</v>
      </c>
      <c r="AL452" s="476">
        <f t="shared" si="165"/>
        <v>474109.04919735499</v>
      </c>
      <c r="AM452" s="465">
        <f t="shared" si="166"/>
        <v>8516737.7499147039</v>
      </c>
      <c r="AN452" s="429">
        <f t="shared" si="167"/>
        <v>0.12249221574336071</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5406.9339712499996</v>
      </c>
      <c r="V453" s="475">
        <f t="shared" si="151"/>
        <v>5892.0039428249993</v>
      </c>
      <c r="W453" s="460">
        <f t="shared" si="152"/>
        <v>9125.1681694109993</v>
      </c>
      <c r="X453" s="476">
        <f t="shared" si="153"/>
        <v>16342.121367889002</v>
      </c>
      <c r="Y453" s="476">
        <f t="shared" si="154"/>
        <v>22619.662014357</v>
      </c>
      <c r="Z453" s="478">
        <f t="shared" si="155"/>
        <v>2237.7505354960003</v>
      </c>
      <c r="AA453" s="465">
        <f t="shared" si="156"/>
        <v>61623.640001228006</v>
      </c>
      <c r="AB453" s="429">
        <f t="shared" si="157"/>
        <v>0.16504490124198998</v>
      </c>
      <c r="AC453" s="454">
        <f t="shared" si="158"/>
        <v>99.529996898504791</v>
      </c>
      <c r="AD453" s="431"/>
      <c r="AF453" s="441" t="str">
        <f t="shared" si="159"/>
        <v>Sky Go</v>
      </c>
      <c r="AG453" s="475">
        <f t="shared" si="160"/>
        <v>1158381.8210475</v>
      </c>
      <c r="AH453" s="475">
        <f t="shared" si="161"/>
        <v>1145940.4298208999</v>
      </c>
      <c r="AI453" s="475">
        <f t="shared" si="162"/>
        <v>2519311.647392001</v>
      </c>
      <c r="AJ453" s="460">
        <f t="shared" si="163"/>
        <v>2546646.6676468211</v>
      </c>
      <c r="AK453" s="460">
        <f t="shared" si="164"/>
        <v>3642106.8496641507</v>
      </c>
      <c r="AL453" s="476">
        <f t="shared" si="165"/>
        <v>517177.14528683503</v>
      </c>
      <c r="AM453" s="465">
        <f t="shared" si="166"/>
        <v>11529564.560858209</v>
      </c>
      <c r="AN453" s="429">
        <f t="shared" si="167"/>
        <v>0.16582428050338802</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7350.7264176509998</v>
      </c>
      <c r="V454" s="475">
        <f t="shared" si="151"/>
        <v>8009.5489548359992</v>
      </c>
      <c r="W454" s="460">
        <f t="shared" si="152"/>
        <v>11743.925065352001</v>
      </c>
      <c r="X454" s="476">
        <f t="shared" si="153"/>
        <v>23732.928041520998</v>
      </c>
      <c r="Y454" s="476">
        <f t="shared" si="154"/>
        <v>30509.728131519001</v>
      </c>
      <c r="Z454" s="478">
        <f t="shared" si="155"/>
        <v>2425.7957088960002</v>
      </c>
      <c r="AA454" s="465">
        <f t="shared" si="156"/>
        <v>83772.652319774992</v>
      </c>
      <c r="AB454" s="429">
        <f t="shared" si="157"/>
        <v>0.22436599215205891</v>
      </c>
      <c r="AC454" s="454">
        <f t="shared" si="158"/>
        <v>100.34377141624762</v>
      </c>
      <c r="AD454" s="431"/>
      <c r="AF454" s="441" t="str">
        <f t="shared" si="159"/>
        <v>Sky Q</v>
      </c>
      <c r="AG454" s="475">
        <f t="shared" si="160"/>
        <v>1574820.017957794</v>
      </c>
      <c r="AH454" s="475">
        <f t="shared" si="161"/>
        <v>1557783.406298192</v>
      </c>
      <c r="AI454" s="475">
        <f t="shared" si="162"/>
        <v>3242308.1584862322</v>
      </c>
      <c r="AJ454" s="460">
        <f t="shared" si="163"/>
        <v>3698380.445833669</v>
      </c>
      <c r="AK454" s="460">
        <f t="shared" si="164"/>
        <v>4912526.5328309173</v>
      </c>
      <c r="AL454" s="476">
        <f t="shared" si="165"/>
        <v>560637.15766145999</v>
      </c>
      <c r="AM454" s="465">
        <f t="shared" si="166"/>
        <v>15546455.719068263</v>
      </c>
      <c r="AN454" s="429">
        <f t="shared" si="167"/>
        <v>0.22359732844935673</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4360.0975556940002</v>
      </c>
      <c r="V455" s="475">
        <f t="shared" si="151"/>
        <v>4967.1812121359999</v>
      </c>
      <c r="W455" s="460">
        <f t="shared" si="152"/>
        <v>6565.4201759299995</v>
      </c>
      <c r="X455" s="476">
        <f t="shared" si="153"/>
        <v>10642.213789533</v>
      </c>
      <c r="Y455" s="476">
        <f t="shared" si="154"/>
        <v>16049.212933680001</v>
      </c>
      <c r="Z455" s="478">
        <f t="shared" si="155"/>
        <v>2052.5663478880001</v>
      </c>
      <c r="AA455" s="465">
        <f t="shared" si="156"/>
        <v>44636.692014861001</v>
      </c>
      <c r="AB455" s="429">
        <f t="shared" si="157"/>
        <v>0.11954922534947707</v>
      </c>
      <c r="AC455" s="454">
        <f t="shared" si="158"/>
        <v>98.604643630220551</v>
      </c>
      <c r="AD455" s="431"/>
      <c r="AF455" s="441" t="str">
        <f t="shared" si="159"/>
        <v>STV Player</v>
      </c>
      <c r="AG455" s="475">
        <f t="shared" si="160"/>
        <v>934107.53180363611</v>
      </c>
      <c r="AH455" s="475">
        <f t="shared" si="161"/>
        <v>966070.93757379206</v>
      </c>
      <c r="AI455" s="475">
        <f t="shared" si="162"/>
        <v>1812606.5418376299</v>
      </c>
      <c r="AJ455" s="460">
        <f t="shared" si="163"/>
        <v>1658411.2719143368</v>
      </c>
      <c r="AK455" s="460">
        <f t="shared" si="164"/>
        <v>2584165.4185802401</v>
      </c>
      <c r="AL455" s="476">
        <f t="shared" si="165"/>
        <v>474378.34891513002</v>
      </c>
      <c r="AM455" s="465">
        <f t="shared" si="166"/>
        <v>8429740.0506247655</v>
      </c>
      <c r="AN455" s="429">
        <f t="shared" si="167"/>
        <v>0.12124096893225561</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5806.1549451329993</v>
      </c>
      <c r="V456" s="475">
        <f t="shared" si="151"/>
        <v>6412.4125352430001</v>
      </c>
      <c r="W456" s="460">
        <f t="shared" si="152"/>
        <v>9099.3080629790002</v>
      </c>
      <c r="X456" s="476">
        <f t="shared" si="153"/>
        <v>14607.159602832002</v>
      </c>
      <c r="Y456" s="476">
        <f t="shared" si="154"/>
        <v>21163.593083570999</v>
      </c>
      <c r="Z456" s="478">
        <f t="shared" si="155"/>
        <v>2649.4622458639997</v>
      </c>
      <c r="AA456" s="465">
        <f t="shared" si="156"/>
        <v>59738.090475622004</v>
      </c>
      <c r="AB456" s="429">
        <f t="shared" si="157"/>
        <v>0.15999488577334317</v>
      </c>
      <c r="AC456" s="454">
        <f t="shared" si="158"/>
        <v>98.449013195530085</v>
      </c>
      <c r="AD456" s="431"/>
      <c r="AF456" s="441" t="str">
        <f t="shared" si="159"/>
        <v>YouTube Premium</v>
      </c>
      <c r="AG456" s="475">
        <f t="shared" si="160"/>
        <v>1243910.9436863021</v>
      </c>
      <c r="AH456" s="475">
        <f t="shared" si="161"/>
        <v>1247155.101749996</v>
      </c>
      <c r="AI456" s="475">
        <f t="shared" si="162"/>
        <v>2512172.0893994891</v>
      </c>
      <c r="AJ456" s="460">
        <f t="shared" si="163"/>
        <v>2276281.8540456481</v>
      </c>
      <c r="AK456" s="460">
        <f t="shared" si="164"/>
        <v>3407657.7839339529</v>
      </c>
      <c r="AL456" s="476">
        <f t="shared" si="165"/>
        <v>612329.792408015</v>
      </c>
      <c r="AM456" s="465">
        <f t="shared" si="166"/>
        <v>11299507.565223403</v>
      </c>
      <c r="AN456" s="429">
        <f t="shared" si="167"/>
        <v>0.16251547941427966</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16881.859987208998</v>
      </c>
      <c r="V458" s="475">
        <f t="shared" si="172"/>
        <v>22384.065360657001</v>
      </c>
      <c r="W458" s="460">
        <f t="shared" si="173"/>
        <v>28752.391464299002</v>
      </c>
      <c r="X458" s="476">
        <f t="shared" si="174"/>
        <v>64565.565939572996</v>
      </c>
      <c r="Y458" s="476">
        <f t="shared" si="175"/>
        <v>78516.339383331011</v>
      </c>
      <c r="Z458" s="478">
        <f t="shared" si="176"/>
        <v>1590.2221481439999</v>
      </c>
      <c r="AA458" s="465">
        <f t="shared" si="177"/>
        <v>212690.444283213</v>
      </c>
      <c r="AB458" s="429">
        <f t="shared" si="178"/>
        <v>0.56964297096273986</v>
      </c>
      <c r="AC458" s="454">
        <f t="shared" si="179"/>
        <v>101.60842070304604</v>
      </c>
      <c r="AD458" s="431"/>
      <c r="AF458" s="441" t="str">
        <f t="shared" si="180"/>
        <v>BBC One</v>
      </c>
      <c r="AG458" s="475">
        <f t="shared" si="181"/>
        <v>3616770.5798950456</v>
      </c>
      <c r="AH458" s="475">
        <f t="shared" si="182"/>
        <v>4353494.2830048045</v>
      </c>
      <c r="AI458" s="475">
        <f t="shared" si="183"/>
        <v>7938071.2071916098</v>
      </c>
      <c r="AJ458" s="460">
        <f t="shared" si="184"/>
        <v>10061465.071959896</v>
      </c>
      <c r="AK458" s="460">
        <f t="shared" si="185"/>
        <v>12642315.225447634</v>
      </c>
      <c r="AL458" s="476">
        <f t="shared" si="186"/>
        <v>367523.78690269002</v>
      </c>
      <c r="AM458" s="465">
        <f t="shared" si="187"/>
        <v>38979640.154401675</v>
      </c>
      <c r="AN458" s="429">
        <f t="shared" si="188"/>
        <v>0.56062575032785944</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7830.3881231550004</v>
      </c>
      <c r="V459" s="475">
        <f t="shared" si="172"/>
        <v>9634.4626040519997</v>
      </c>
      <c r="W459" s="460">
        <f t="shared" si="173"/>
        <v>13767.985116949001</v>
      </c>
      <c r="X459" s="476">
        <f t="shared" si="174"/>
        <v>30928.626611171003</v>
      </c>
      <c r="Y459" s="476">
        <f t="shared" si="175"/>
        <v>42011.33042187</v>
      </c>
      <c r="Z459" s="478">
        <f t="shared" si="176"/>
        <v>848.52487882399998</v>
      </c>
      <c r="AA459" s="465">
        <f t="shared" si="177"/>
        <v>105021.317756021</v>
      </c>
      <c r="AB459" s="429">
        <f t="shared" si="178"/>
        <v>0.28127570875398994</v>
      </c>
      <c r="AC459" s="454">
        <f t="shared" si="179"/>
        <v>102.21595943599937</v>
      </c>
      <c r="AD459" s="431"/>
      <c r="AF459" s="441" t="str">
        <f t="shared" si="180"/>
        <v>BBC Two</v>
      </c>
      <c r="AG459" s="475">
        <f t="shared" si="181"/>
        <v>1677582.7672095702</v>
      </c>
      <c r="AH459" s="475">
        <f t="shared" si="182"/>
        <v>1873814.125841744</v>
      </c>
      <c r="AI459" s="475">
        <f t="shared" si="183"/>
        <v>3801118.4695227593</v>
      </c>
      <c r="AJ459" s="460">
        <f t="shared" si="184"/>
        <v>4819709.884727519</v>
      </c>
      <c r="AK459" s="460">
        <f t="shared" si="185"/>
        <v>6764458.0275284108</v>
      </c>
      <c r="AL459" s="476">
        <f t="shared" si="186"/>
        <v>196106.611337615</v>
      </c>
      <c r="AM459" s="465">
        <f t="shared" si="187"/>
        <v>19132789.886167619</v>
      </c>
      <c r="AN459" s="429">
        <f t="shared" si="188"/>
        <v>0.27517787858764414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2814.97174713</v>
      </c>
      <c r="V460" s="475">
        <f t="shared" si="172"/>
        <v>3096.7438230299999</v>
      </c>
      <c r="W460" s="460">
        <f t="shared" si="173"/>
        <v>4540.4166923599996</v>
      </c>
      <c r="X460" s="476">
        <f t="shared" si="174"/>
        <v>10490.04023878</v>
      </c>
      <c r="Y460" s="476">
        <f t="shared" si="175"/>
        <v>13864.424307309</v>
      </c>
      <c r="Z460" s="478">
        <f t="shared" si="176"/>
        <v>525.58918451200009</v>
      </c>
      <c r="AA460" s="465">
        <f t="shared" si="177"/>
        <v>35332.185993120998</v>
      </c>
      <c r="AB460" s="429">
        <f t="shared" si="178"/>
        <v>9.4629222612978903E-2</v>
      </c>
      <c r="AC460" s="454">
        <f t="shared" si="179"/>
        <v>102.0473664448933</v>
      </c>
      <c r="AD460" s="431"/>
      <c r="AF460" s="441" t="str">
        <f t="shared" si="180"/>
        <v>BBC Four</v>
      </c>
      <c r="AG460" s="475">
        <f t="shared" si="181"/>
        <v>603079.69654822</v>
      </c>
      <c r="AH460" s="475">
        <f t="shared" si="182"/>
        <v>602288.11488315999</v>
      </c>
      <c r="AI460" s="475">
        <f t="shared" si="183"/>
        <v>1253535.7644607599</v>
      </c>
      <c r="AJ460" s="460">
        <f t="shared" si="184"/>
        <v>1634697.5656454202</v>
      </c>
      <c r="AK460" s="460">
        <f t="shared" si="185"/>
        <v>2232381.4875858868</v>
      </c>
      <c r="AL460" s="476">
        <f t="shared" si="186"/>
        <v>121471.41056512001</v>
      </c>
      <c r="AM460" s="465">
        <f t="shared" si="187"/>
        <v>6447454.0396885676</v>
      </c>
      <c r="AN460" s="429">
        <f t="shared" si="188"/>
        <v>9.2730685670442778E-2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5355.1166520510005</v>
      </c>
      <c r="V461" s="475">
        <f t="shared" si="172"/>
        <v>6195.4188830820003</v>
      </c>
      <c r="W461" s="460">
        <f t="shared" si="173"/>
        <v>8615.3642334390006</v>
      </c>
      <c r="X461" s="476">
        <f t="shared" si="174"/>
        <v>16746.022157756997</v>
      </c>
      <c r="Y461" s="476">
        <f t="shared" si="175"/>
        <v>22397.609911248001</v>
      </c>
      <c r="Z461" s="478">
        <f t="shared" si="176"/>
        <v>1018.62685036</v>
      </c>
      <c r="AA461" s="465">
        <f t="shared" si="177"/>
        <v>60328.158687937001</v>
      </c>
      <c r="AB461" s="429">
        <f t="shared" si="178"/>
        <v>0.16157524924790626</v>
      </c>
      <c r="AC461" s="454">
        <f t="shared" si="179"/>
        <v>100.46483436836799</v>
      </c>
      <c r="AD461" s="431"/>
      <c r="AF461" s="441" t="str">
        <f t="shared" si="180"/>
        <v>BBC News</v>
      </c>
      <c r="AG461" s="475">
        <f t="shared" si="181"/>
        <v>1147280.4758313941</v>
      </c>
      <c r="AH461" s="475">
        <f t="shared" si="182"/>
        <v>1204951.8375569042</v>
      </c>
      <c r="AI461" s="475">
        <f t="shared" si="183"/>
        <v>2378563.0091273491</v>
      </c>
      <c r="AJ461" s="460">
        <f t="shared" si="184"/>
        <v>2609587.8597614728</v>
      </c>
      <c r="AK461" s="460">
        <f t="shared" si="185"/>
        <v>3606353.1109388643</v>
      </c>
      <c r="AL461" s="476">
        <f t="shared" si="186"/>
        <v>235419.68518172501</v>
      </c>
      <c r="AM461" s="465">
        <f t="shared" si="187"/>
        <v>11182155.97839771</v>
      </c>
      <c r="AN461" s="429">
        <f t="shared" si="188"/>
        <v>0.16082766697794834</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609.985298898</v>
      </c>
      <c r="V462" s="475">
        <f t="shared" si="172"/>
        <v>777.67449731399995</v>
      </c>
      <c r="W462" s="460">
        <f t="shared" si="173"/>
        <v>721.13454470199997</v>
      </c>
      <c r="X462" s="476">
        <f t="shared" si="174"/>
        <v>1904.6838917059999</v>
      </c>
      <c r="Y462" s="476">
        <f t="shared" si="175"/>
        <v>2578.3975324890002</v>
      </c>
      <c r="Z462" s="478">
        <f t="shared" si="176"/>
        <v>99.543462031999994</v>
      </c>
      <c r="AA462" s="465">
        <f t="shared" si="177"/>
        <v>6691.4192271410002</v>
      </c>
      <c r="AB462" s="429">
        <f t="shared" si="178"/>
        <v>1.7921444197230667E-2</v>
      </c>
      <c r="AC462" s="454">
        <f t="shared" si="179"/>
        <v>102.47113668409588</v>
      </c>
      <c r="AD462" s="431"/>
      <c r="AF462" s="441" t="str">
        <f t="shared" si="180"/>
        <v>CBeebies</v>
      </c>
      <c r="AG462" s="475">
        <f t="shared" si="181"/>
        <v>130683.28281921199</v>
      </c>
      <c r="AH462" s="475">
        <f t="shared" si="182"/>
        <v>151250.51788160799</v>
      </c>
      <c r="AI462" s="475">
        <f t="shared" si="183"/>
        <v>199093.60836708199</v>
      </c>
      <c r="AJ462" s="460">
        <f t="shared" si="184"/>
        <v>296813.17232563399</v>
      </c>
      <c r="AK462" s="460">
        <f t="shared" si="185"/>
        <v>415160.90330062702</v>
      </c>
      <c r="AL462" s="476">
        <f t="shared" si="186"/>
        <v>23005.961884069999</v>
      </c>
      <c r="AM462" s="465">
        <f t="shared" si="187"/>
        <v>1216007.4465782328</v>
      </c>
      <c r="AN462" s="429">
        <f t="shared" si="188"/>
        <v>1.7489260661253288E-2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15743.484716301</v>
      </c>
      <c r="V463" s="475">
        <f t="shared" si="172"/>
        <v>19583.27674017</v>
      </c>
      <c r="W463" s="460">
        <f t="shared" si="173"/>
        <v>23328.241961835</v>
      </c>
      <c r="X463" s="476">
        <f t="shared" si="174"/>
        <v>49754.027525910002</v>
      </c>
      <c r="Y463" s="476">
        <f t="shared" si="175"/>
        <v>57111.938167806002</v>
      </c>
      <c r="Z463" s="478">
        <f t="shared" si="176"/>
        <v>953.57192862400007</v>
      </c>
      <c r="AA463" s="465">
        <f t="shared" si="177"/>
        <v>166474.54104064603</v>
      </c>
      <c r="AB463" s="429">
        <f t="shared" si="178"/>
        <v>0.44586418758793711</v>
      </c>
      <c r="AC463" s="454">
        <f t="shared" si="179"/>
        <v>100.67745382270816</v>
      </c>
      <c r="AD463" s="431"/>
      <c r="AF463" s="441" t="str">
        <f t="shared" si="180"/>
        <v>ITV</v>
      </c>
      <c r="AG463" s="475">
        <f t="shared" si="181"/>
        <v>3372885.0014208942</v>
      </c>
      <c r="AH463" s="475">
        <f t="shared" si="182"/>
        <v>3808766.7256672401</v>
      </c>
      <c r="AI463" s="475">
        <f t="shared" si="183"/>
        <v>6440551.0776929855</v>
      </c>
      <c r="AJ463" s="460">
        <f t="shared" si="184"/>
        <v>7753334.19379899</v>
      </c>
      <c r="AK463" s="460">
        <f t="shared" si="185"/>
        <v>9195883.6991700586</v>
      </c>
      <c r="AL463" s="476">
        <f t="shared" si="186"/>
        <v>220384.53350749001</v>
      </c>
      <c r="AM463" s="465">
        <f t="shared" si="187"/>
        <v>30791805.231257655</v>
      </c>
      <c r="AN463" s="429">
        <f t="shared" si="188"/>
        <v>0.44286398856798542</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5350.6520183069997</v>
      </c>
      <c r="V464" s="475">
        <f t="shared" si="172"/>
        <v>5536.1636899140003</v>
      </c>
      <c r="W464" s="460">
        <f t="shared" si="173"/>
        <v>6805.345534774001</v>
      </c>
      <c r="X464" s="476">
        <f t="shared" si="174"/>
        <v>14012.882326765</v>
      </c>
      <c r="Y464" s="476">
        <f t="shared" si="175"/>
        <v>14061.161803878</v>
      </c>
      <c r="Z464" s="478">
        <f t="shared" si="176"/>
        <v>433.62575793599996</v>
      </c>
      <c r="AA464" s="465">
        <f t="shared" si="177"/>
        <v>46199.831131574007</v>
      </c>
      <c r="AB464" s="429">
        <f t="shared" si="178"/>
        <v>0.12373573788168465</v>
      </c>
      <c r="AC464" s="454">
        <f t="shared" si="179"/>
        <v>99.460631071614472</v>
      </c>
      <c r="AD464" s="431"/>
      <c r="AF464" s="441" t="str">
        <f t="shared" si="180"/>
        <v>ITV2</v>
      </c>
      <c r="AG464" s="475">
        <f t="shared" si="181"/>
        <v>1146323.9724610581</v>
      </c>
      <c r="AH464" s="475">
        <f t="shared" si="182"/>
        <v>1076732.7822488081</v>
      </c>
      <c r="AI464" s="475">
        <f t="shared" si="183"/>
        <v>1878846.0609148343</v>
      </c>
      <c r="AJ464" s="460">
        <f t="shared" si="184"/>
        <v>2183673.6662415848</v>
      </c>
      <c r="AK464" s="460">
        <f t="shared" si="185"/>
        <v>2264059.1927339542</v>
      </c>
      <c r="AL464" s="476">
        <f t="shared" si="186"/>
        <v>100217.30664560999</v>
      </c>
      <c r="AM464" s="465">
        <f t="shared" si="187"/>
        <v>8649852.9812458493</v>
      </c>
      <c r="AN464" s="429">
        <f t="shared" si="188"/>
        <v>0.1244067492318558</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3870.095233563</v>
      </c>
      <c r="V465" s="475">
        <f t="shared" si="172"/>
        <v>4352.1704620680002</v>
      </c>
      <c r="W465" s="460">
        <f t="shared" si="173"/>
        <v>5349.9183693880004</v>
      </c>
      <c r="X465" s="476">
        <f t="shared" si="174"/>
        <v>10930.386855466</v>
      </c>
      <c r="Y465" s="476">
        <f t="shared" si="175"/>
        <v>11514.182404158</v>
      </c>
      <c r="Z465" s="478">
        <f t="shared" si="176"/>
        <v>420.090848128</v>
      </c>
      <c r="AA465" s="465">
        <f t="shared" si="177"/>
        <v>36436.844172770994</v>
      </c>
      <c r="AB465" s="429">
        <f t="shared" si="178"/>
        <v>9.7587798253152974E-2</v>
      </c>
      <c r="AC465" s="454">
        <f t="shared" si="179"/>
        <v>99.679538305302344</v>
      </c>
      <c r="AD465" s="431"/>
      <c r="AF465" s="441" t="str">
        <f t="shared" si="180"/>
        <v>ITV3</v>
      </c>
      <c r="AG465" s="475">
        <f t="shared" si="181"/>
        <v>829129.40829672199</v>
      </c>
      <c r="AH465" s="475">
        <f t="shared" si="182"/>
        <v>846457.01841889601</v>
      </c>
      <c r="AI465" s="475">
        <f t="shared" si="183"/>
        <v>1477026.1117791079</v>
      </c>
      <c r="AJ465" s="460">
        <f t="shared" si="184"/>
        <v>1703318.2311482741</v>
      </c>
      <c r="AK465" s="460">
        <f t="shared" si="185"/>
        <v>1853957.0828179941</v>
      </c>
      <c r="AL465" s="476">
        <f t="shared" si="186"/>
        <v>97089.189411279993</v>
      </c>
      <c r="AM465" s="465">
        <f t="shared" si="187"/>
        <v>6806977.0418722732</v>
      </c>
      <c r="AN465" s="429">
        <f t="shared" si="188"/>
        <v>9.7901535171899867E-2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2880.6370004609998</v>
      </c>
      <c r="V466" s="475">
        <f t="shared" si="172"/>
        <v>3189.0929297370003</v>
      </c>
      <c r="W466" s="460">
        <f t="shared" si="173"/>
        <v>4054.4687284709998</v>
      </c>
      <c r="X466" s="476">
        <f t="shared" si="174"/>
        <v>7647.6100043390006</v>
      </c>
      <c r="Y466" s="476">
        <f t="shared" si="175"/>
        <v>8724.6529930800007</v>
      </c>
      <c r="Z466" s="478">
        <f t="shared" si="176"/>
        <v>408.20851405600001</v>
      </c>
      <c r="AA466" s="465">
        <f t="shared" si="177"/>
        <v>26904.670170144003</v>
      </c>
      <c r="AB466" s="429">
        <f t="shared" si="178"/>
        <v>7.2058038621075335E-2</v>
      </c>
      <c r="AC466" s="454">
        <f t="shared" si="179"/>
        <v>99.255955430093096</v>
      </c>
      <c r="AD466" s="431"/>
      <c r="AF466" s="441" t="str">
        <f t="shared" si="180"/>
        <v>ITV4</v>
      </c>
      <c r="AG466" s="475">
        <f t="shared" si="181"/>
        <v>617147.82390793401</v>
      </c>
      <c r="AH466" s="475">
        <f t="shared" si="182"/>
        <v>620249.16447856405</v>
      </c>
      <c r="AI466" s="475">
        <f t="shared" si="183"/>
        <v>1119373.3750424609</v>
      </c>
      <c r="AJ466" s="460">
        <f t="shared" si="184"/>
        <v>1191752.288125871</v>
      </c>
      <c r="AK466" s="460">
        <f t="shared" si="185"/>
        <v>1404800.7616944399</v>
      </c>
      <c r="AL466" s="476">
        <f t="shared" si="186"/>
        <v>94343.00679743501</v>
      </c>
      <c r="AM466" s="465">
        <f t="shared" si="187"/>
        <v>5047666.4200467039</v>
      </c>
      <c r="AN466" s="429">
        <f t="shared" si="188"/>
        <v>7.2598201597914691E-2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11433.849139611</v>
      </c>
      <c r="V467" s="475">
        <f t="shared" si="172"/>
        <v>14427.855461447998</v>
      </c>
      <c r="W467" s="460">
        <f t="shared" si="173"/>
        <v>18457.824562972</v>
      </c>
      <c r="X467" s="476">
        <f t="shared" si="174"/>
        <v>39315.780217577994</v>
      </c>
      <c r="Y467" s="476">
        <f t="shared" si="175"/>
        <v>47663.917576685999</v>
      </c>
      <c r="Z467" s="478">
        <f t="shared" si="176"/>
        <v>1121.7850450240001</v>
      </c>
      <c r="AA467" s="465">
        <f t="shared" si="177"/>
        <v>132421.01200331899</v>
      </c>
      <c r="AB467" s="429">
        <f t="shared" si="178"/>
        <v>0.35465955675478805</v>
      </c>
      <c r="AC467" s="454">
        <f t="shared" si="179"/>
        <v>101.01136857399314</v>
      </c>
      <c r="AD467" s="431"/>
      <c r="AF467" s="441" t="str">
        <f t="shared" si="180"/>
        <v>Channel 4</v>
      </c>
      <c r="AG467" s="475">
        <f t="shared" si="181"/>
        <v>2449588.446678034</v>
      </c>
      <c r="AH467" s="475">
        <f t="shared" si="182"/>
        <v>2806084.8311242559</v>
      </c>
      <c r="AI467" s="475">
        <f t="shared" si="183"/>
        <v>5095907.4445216525</v>
      </c>
      <c r="AJ467" s="460">
        <f t="shared" si="184"/>
        <v>6126707.6913138414</v>
      </c>
      <c r="AK467" s="460">
        <f t="shared" si="185"/>
        <v>7674609.8406638978</v>
      </c>
      <c r="AL467" s="476">
        <f t="shared" si="186"/>
        <v>259261.06507774</v>
      </c>
      <c r="AM467" s="465">
        <f t="shared" si="187"/>
        <v>24412159.319379423</v>
      </c>
      <c r="AN467" s="429">
        <f t="shared" si="188"/>
        <v>0.35110855516722539</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8202.9164335290006</v>
      </c>
      <c r="V468" s="475">
        <f t="shared" si="172"/>
        <v>10233.681583125001</v>
      </c>
      <c r="W468" s="460">
        <f t="shared" si="173"/>
        <v>12315.670315662999</v>
      </c>
      <c r="X468" s="476">
        <f t="shared" si="174"/>
        <v>26362.857004312002</v>
      </c>
      <c r="Y468" s="476">
        <f t="shared" si="175"/>
        <v>29258.643841875</v>
      </c>
      <c r="Z468" s="478">
        <f t="shared" si="176"/>
        <v>577.40064446400004</v>
      </c>
      <c r="AA468" s="465">
        <f t="shared" si="177"/>
        <v>86951.169822968004</v>
      </c>
      <c r="AB468" s="429">
        <f t="shared" si="178"/>
        <v>0.23287892821685438</v>
      </c>
      <c r="AC468" s="454">
        <f t="shared" si="179"/>
        <v>100.56610586795087</v>
      </c>
      <c r="AD468" s="431"/>
      <c r="AF468" s="441" t="str">
        <f t="shared" si="180"/>
        <v>Channel 5</v>
      </c>
      <c r="AG468" s="475">
        <f t="shared" si="181"/>
        <v>1757393.252201126</v>
      </c>
      <c r="AH468" s="475">
        <f t="shared" si="182"/>
        <v>1990356.6911724999</v>
      </c>
      <c r="AI468" s="475">
        <f t="shared" si="183"/>
        <v>3400157.793880133</v>
      </c>
      <c r="AJ468" s="460">
        <f t="shared" si="184"/>
        <v>4108210.9493813678</v>
      </c>
      <c r="AK468" s="460">
        <f t="shared" si="185"/>
        <v>4711083.0869506253</v>
      </c>
      <c r="AL468" s="476">
        <f t="shared" si="186"/>
        <v>133445.80294088999</v>
      </c>
      <c r="AM468" s="465">
        <f t="shared" si="187"/>
        <v>16100647.576526642</v>
      </c>
      <c r="AN468" s="429">
        <f t="shared" si="188"/>
        <v>0.23156800813450795</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699.55309692000003</v>
      </c>
      <c r="V469" s="475">
        <f t="shared" si="172"/>
        <v>963.21721267199996</v>
      </c>
      <c r="W469" s="460">
        <f t="shared" si="173"/>
        <v>859.23557151900002</v>
      </c>
      <c r="X469" s="476">
        <f t="shared" si="174"/>
        <v>1713.3957349549999</v>
      </c>
      <c r="Y469" s="476">
        <f t="shared" si="175"/>
        <v>1709.3357705340002</v>
      </c>
      <c r="Z469" s="478">
        <f t="shared" si="176"/>
        <v>95.270755608000002</v>
      </c>
      <c r="AA469" s="465">
        <f t="shared" si="177"/>
        <v>6040.0081422080011</v>
      </c>
      <c r="AB469" s="429">
        <f t="shared" si="178"/>
        <v>1.6176787792990963E-2</v>
      </c>
      <c r="AC469" s="454">
        <f t="shared" si="179"/>
        <v>98.776752909667891</v>
      </c>
      <c r="AD469" s="431"/>
      <c r="AF469" s="441" t="str">
        <f t="shared" si="180"/>
        <v>Challenge</v>
      </c>
      <c r="AG469" s="475">
        <f t="shared" si="181"/>
        <v>149872.29262248002</v>
      </c>
      <c r="AH469" s="475">
        <f t="shared" si="182"/>
        <v>187336.86491238399</v>
      </c>
      <c r="AI469" s="475">
        <f t="shared" si="183"/>
        <v>237221.07286062901</v>
      </c>
      <c r="AJ469" s="460">
        <f t="shared" si="184"/>
        <v>267004.108007495</v>
      </c>
      <c r="AK469" s="460">
        <f t="shared" si="185"/>
        <v>275228.84799456201</v>
      </c>
      <c r="AL469" s="476">
        <f t="shared" si="186"/>
        <v>22018.476426705001</v>
      </c>
      <c r="AM469" s="465">
        <f t="shared" si="187"/>
        <v>1138681.6628242552</v>
      </c>
      <c r="AN469" s="429">
        <f t="shared" si="188"/>
        <v>1.6377120442281352E-2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1391.6441111399999</v>
      </c>
      <c r="V470" s="475">
        <f t="shared" si="172"/>
        <v>1309.9570645589999</v>
      </c>
      <c r="W470" s="460">
        <f t="shared" si="173"/>
        <v>1558.0497943620001</v>
      </c>
      <c r="X470" s="476">
        <f t="shared" si="174"/>
        <v>2765.2360672169998</v>
      </c>
      <c r="Y470" s="476">
        <f t="shared" si="175"/>
        <v>3440.8441195649998</v>
      </c>
      <c r="Z470" s="478">
        <f t="shared" si="176"/>
        <v>162.23888721599999</v>
      </c>
      <c r="AA470" s="465">
        <f t="shared" si="177"/>
        <v>10627.970044059</v>
      </c>
      <c r="AB470" s="429">
        <f t="shared" si="178"/>
        <v>2.8464600051045195E-2</v>
      </c>
      <c r="AC470" s="454">
        <f t="shared" si="179"/>
        <v>98.68349670408054</v>
      </c>
      <c r="AD470" s="431"/>
      <c r="AF470" s="441" t="str">
        <f t="shared" si="180"/>
        <v>Comedy Central</v>
      </c>
      <c r="AG470" s="475">
        <f t="shared" si="181"/>
        <v>298145.90825116</v>
      </c>
      <c r="AH470" s="475">
        <f t="shared" si="182"/>
        <v>254774.56841074798</v>
      </c>
      <c r="AI470" s="475">
        <f t="shared" si="183"/>
        <v>430152.40062214201</v>
      </c>
      <c r="AJ470" s="460">
        <f t="shared" si="184"/>
        <v>430915.855861413</v>
      </c>
      <c r="AK470" s="460">
        <f t="shared" si="185"/>
        <v>554027.81564729498</v>
      </c>
      <c r="AL470" s="476">
        <f t="shared" si="186"/>
        <v>37495.799113410001</v>
      </c>
      <c r="AM470" s="465">
        <f t="shared" si="187"/>
        <v>2005512.3479061681</v>
      </c>
      <c r="AN470" s="429">
        <f t="shared" si="188"/>
        <v>2.8844336694311919E-2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1574.5367427840001</v>
      </c>
      <c r="V471" s="475">
        <f t="shared" si="172"/>
        <v>2330.9394562739999</v>
      </c>
      <c r="W471" s="460">
        <f t="shared" si="173"/>
        <v>2312.9142726750001</v>
      </c>
      <c r="X471" s="476">
        <f t="shared" si="174"/>
        <v>4276.0254676350005</v>
      </c>
      <c r="Y471" s="476">
        <f t="shared" si="175"/>
        <v>4963.3663560120003</v>
      </c>
      <c r="Z471" s="478">
        <f t="shared" si="176"/>
        <v>357.83631379999997</v>
      </c>
      <c r="AA471" s="465">
        <f t="shared" si="177"/>
        <v>15815.618609180003</v>
      </c>
      <c r="AB471" s="429">
        <f t="shared" si="178"/>
        <v>4.2358536616484775E-2</v>
      </c>
      <c r="AC471" s="454">
        <f t="shared" si="179"/>
        <v>98.914508232605144</v>
      </c>
      <c r="AD471" s="431"/>
      <c r="AF471" s="441" t="str">
        <f t="shared" si="180"/>
        <v>Discovery Channel</v>
      </c>
      <c r="AG471" s="475">
        <f t="shared" si="181"/>
        <v>337328.83536409598</v>
      </c>
      <c r="AH471" s="475">
        <f t="shared" si="182"/>
        <v>453346.22792672797</v>
      </c>
      <c r="AI471" s="475">
        <f t="shared" si="183"/>
        <v>638558.29924342502</v>
      </c>
      <c r="AJ471" s="460">
        <f t="shared" si="184"/>
        <v>666347.15058001503</v>
      </c>
      <c r="AK471" s="460">
        <f t="shared" si="185"/>
        <v>799176.86617731606</v>
      </c>
      <c r="AL471" s="476">
        <f t="shared" si="186"/>
        <v>82701.248559874992</v>
      </c>
      <c r="AM471" s="465">
        <f t="shared" si="187"/>
        <v>2977458.627851455</v>
      </c>
      <c r="AN471" s="429">
        <f t="shared" si="188"/>
        <v>4.2823380890572076E-2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4559.5789898490002</v>
      </c>
      <c r="V472" s="475">
        <f t="shared" si="172"/>
        <v>4568.6978530050001</v>
      </c>
      <c r="W472" s="460">
        <f t="shared" si="173"/>
        <v>5830.6504890349997</v>
      </c>
      <c r="X472" s="476">
        <f t="shared" si="174"/>
        <v>9690.9921681759988</v>
      </c>
      <c r="Y472" s="476">
        <f t="shared" si="175"/>
        <v>10975.915012059</v>
      </c>
      <c r="Z472" s="478">
        <f t="shared" si="176"/>
        <v>226.46744472799998</v>
      </c>
      <c r="AA472" s="465">
        <f t="shared" si="177"/>
        <v>35852.301956851996</v>
      </c>
      <c r="AB472" s="429">
        <f t="shared" si="178"/>
        <v>9.6022234902851014E-2</v>
      </c>
      <c r="AC472" s="454">
        <f t="shared" si="179"/>
        <v>98.109350170627906</v>
      </c>
      <c r="AD472" s="431"/>
      <c r="AF472" s="441" t="str">
        <f t="shared" si="180"/>
        <v>E4</v>
      </c>
      <c r="AG472" s="475">
        <f t="shared" si="181"/>
        <v>976844.44484720612</v>
      </c>
      <c r="AH472" s="475">
        <f t="shared" si="182"/>
        <v>888569.59910385998</v>
      </c>
      <c r="AI472" s="475">
        <f t="shared" si="183"/>
        <v>1609748.490788185</v>
      </c>
      <c r="AJ472" s="460">
        <f t="shared" si="184"/>
        <v>1510179.2696124639</v>
      </c>
      <c r="AK472" s="460">
        <f t="shared" si="185"/>
        <v>1767287.9117901369</v>
      </c>
      <c r="AL472" s="476">
        <f t="shared" si="186"/>
        <v>52339.965830404995</v>
      </c>
      <c r="AM472" s="465">
        <f t="shared" si="187"/>
        <v>6804969.6819722578</v>
      </c>
      <c r="AN472" s="429">
        <f t="shared" si="188"/>
        <v>9.7872664262736359E-2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971.47159846199997</v>
      </c>
      <c r="V473" s="475">
        <f t="shared" si="172"/>
        <v>1068.8104005150001</v>
      </c>
      <c r="W473" s="460">
        <f t="shared" si="173"/>
        <v>1150.0717112930001</v>
      </c>
      <c r="X473" s="476">
        <f t="shared" si="174"/>
        <v>2602.1456295620001</v>
      </c>
      <c r="Y473" s="476">
        <f t="shared" si="175"/>
        <v>3074.8401109440001</v>
      </c>
      <c r="Z473" s="478">
        <f t="shared" si="176"/>
        <v>239.76019289600001</v>
      </c>
      <c r="AA473" s="465">
        <f t="shared" si="177"/>
        <v>9107.0996436719997</v>
      </c>
      <c r="AB473" s="429">
        <f t="shared" si="178"/>
        <v>2.4391294659985269E-2</v>
      </c>
      <c r="AC473" s="454">
        <f t="shared" si="179"/>
        <v>100.3770768245947</v>
      </c>
      <c r="AD473" s="431"/>
      <c r="AF473" s="441" t="str">
        <f t="shared" si="180"/>
        <v>Eurosport</v>
      </c>
      <c r="AG473" s="475">
        <f t="shared" si="181"/>
        <v>208128.12682862801</v>
      </c>
      <c r="AH473" s="475">
        <f t="shared" si="182"/>
        <v>207873.76614958001</v>
      </c>
      <c r="AI473" s="475">
        <f t="shared" si="183"/>
        <v>317516.23683046299</v>
      </c>
      <c r="AJ473" s="460">
        <f t="shared" si="184"/>
        <v>405500.93510361802</v>
      </c>
      <c r="AK473" s="460">
        <f t="shared" si="185"/>
        <v>495095.64831619203</v>
      </c>
      <c r="AL473" s="476">
        <f t="shared" si="186"/>
        <v>55412.11593896</v>
      </c>
      <c r="AM473" s="465">
        <f t="shared" si="187"/>
        <v>1689526.8291674412</v>
      </c>
      <c r="AN473" s="429">
        <f t="shared" si="188"/>
        <v>2.4299666250102277E-2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2768.922032121</v>
      </c>
      <c r="V474" s="475">
        <f t="shared" si="172"/>
        <v>2633.3884687109999</v>
      </c>
      <c r="W474" s="460">
        <f t="shared" si="173"/>
        <v>3440.2277041379998</v>
      </c>
      <c r="X474" s="476">
        <f t="shared" si="174"/>
        <v>6927.4381028250009</v>
      </c>
      <c r="Y474" s="476">
        <f t="shared" si="175"/>
        <v>8139.2904272429996</v>
      </c>
      <c r="Z474" s="478">
        <f t="shared" si="176"/>
        <v>100.98524996</v>
      </c>
      <c r="AA474" s="465">
        <f t="shared" si="177"/>
        <v>24010.251984997998</v>
      </c>
      <c r="AB474" s="429">
        <f t="shared" si="178"/>
        <v>6.4305997951116162E-2</v>
      </c>
      <c r="AC474" s="454">
        <f t="shared" si="179"/>
        <v>100.05663991215118</v>
      </c>
      <c r="AD474" s="431"/>
      <c r="AF474" s="441" t="str">
        <f t="shared" si="180"/>
        <v>More4</v>
      </c>
      <c r="AG474" s="475">
        <f t="shared" si="181"/>
        <v>593214.003159974</v>
      </c>
      <c r="AH474" s="475">
        <f t="shared" si="182"/>
        <v>512169.77160969202</v>
      </c>
      <c r="AI474" s="475">
        <f t="shared" si="183"/>
        <v>949791.34234135796</v>
      </c>
      <c r="AJ474" s="460">
        <f t="shared" si="184"/>
        <v>1079525.525648925</v>
      </c>
      <c r="AK474" s="460">
        <f t="shared" si="185"/>
        <v>1310548.5571646488</v>
      </c>
      <c r="AL474" s="476">
        <f t="shared" si="186"/>
        <v>23339.180333975</v>
      </c>
      <c r="AM474" s="465">
        <f t="shared" si="187"/>
        <v>4468588.3802585723</v>
      </c>
      <c r="AN474" s="429">
        <f t="shared" si="188"/>
        <v>6.4269595708566898E-2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814.09502659499992</v>
      </c>
      <c r="V475" s="475">
        <f t="shared" si="172"/>
        <v>1127.559270552</v>
      </c>
      <c r="W475" s="460">
        <f t="shared" si="173"/>
        <v>1245.443835524</v>
      </c>
      <c r="X475" s="476">
        <f t="shared" si="174"/>
        <v>2542.0181212150001</v>
      </c>
      <c r="Y475" s="476">
        <f t="shared" si="175"/>
        <v>2729.0170410750002</v>
      </c>
      <c r="Z475" s="478">
        <f t="shared" si="176"/>
        <v>351.57558559200004</v>
      </c>
      <c r="AA475" s="465">
        <f t="shared" si="177"/>
        <v>8809.7088805530002</v>
      </c>
      <c r="AB475" s="429">
        <f t="shared" si="178"/>
        <v>2.3594801153138268E-2</v>
      </c>
      <c r="AC475" s="454">
        <f t="shared" si="179"/>
        <v>99.163513682839337</v>
      </c>
      <c r="AD475" s="431"/>
      <c r="AF475" s="441" t="str">
        <f t="shared" si="180"/>
        <v>National Geographic</v>
      </c>
      <c r="AG475" s="475">
        <f t="shared" si="181"/>
        <v>174411.76171692999</v>
      </c>
      <c r="AH475" s="475">
        <f t="shared" si="182"/>
        <v>219299.87957974401</v>
      </c>
      <c r="AI475" s="475">
        <f t="shared" si="183"/>
        <v>343846.94098308403</v>
      </c>
      <c r="AJ475" s="460">
        <f t="shared" si="184"/>
        <v>396131.06718263496</v>
      </c>
      <c r="AK475" s="460">
        <f t="shared" si="185"/>
        <v>439412.916596225</v>
      </c>
      <c r="AL475" s="476">
        <f t="shared" si="186"/>
        <v>81254.301954045004</v>
      </c>
      <c r="AM475" s="465">
        <f t="shared" si="187"/>
        <v>1654356.868012663</v>
      </c>
      <c r="AN475" s="429">
        <f t="shared" si="188"/>
        <v>2.3793833313130622E-2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1620.0330228810001</v>
      </c>
      <c r="V476" s="475">
        <f t="shared" si="172"/>
        <v>1946.5411894499998</v>
      </c>
      <c r="W476" s="460">
        <f t="shared" si="173"/>
        <v>2057.8097022790002</v>
      </c>
      <c r="X476" s="476">
        <f t="shared" si="174"/>
        <v>5153.0974512040002</v>
      </c>
      <c r="Y476" s="476">
        <f t="shared" si="175"/>
        <v>6582.9680493120004</v>
      </c>
      <c r="Z476" s="478">
        <f t="shared" si="176"/>
        <v>264.373085704</v>
      </c>
      <c r="AA476" s="465">
        <f t="shared" si="177"/>
        <v>17624.82250083</v>
      </c>
      <c r="AB476" s="429">
        <f t="shared" si="178"/>
        <v>4.720407767212588E-2</v>
      </c>
      <c r="AC476" s="454">
        <f t="shared" si="179"/>
        <v>101.99427172131527</v>
      </c>
      <c r="AD476" s="431"/>
      <c r="AF476" s="441" t="str">
        <f t="shared" si="180"/>
        <v>Sky Arts</v>
      </c>
      <c r="AG476" s="475">
        <f t="shared" si="181"/>
        <v>347075.960827414</v>
      </c>
      <c r="AH476" s="475">
        <f t="shared" si="182"/>
        <v>378584.3100154</v>
      </c>
      <c r="AI476" s="475">
        <f t="shared" si="183"/>
        <v>568128.04485578905</v>
      </c>
      <c r="AJ476" s="460">
        <f t="shared" si="184"/>
        <v>803024.17028635601</v>
      </c>
      <c r="AK476" s="460">
        <f t="shared" si="185"/>
        <v>1059957.173909216</v>
      </c>
      <c r="AL476" s="476">
        <f t="shared" si="186"/>
        <v>61100.518393915001</v>
      </c>
      <c r="AM476" s="465">
        <f t="shared" si="187"/>
        <v>3217870.17828809</v>
      </c>
      <c r="AN476" s="429">
        <f t="shared" si="188"/>
        <v>4.6281106649895251E-2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2150.917472439</v>
      </c>
      <c r="V477" s="475">
        <f t="shared" si="172"/>
        <v>3022.8920573279997</v>
      </c>
      <c r="W477" s="460">
        <f t="shared" si="173"/>
        <v>3715.8989720479999</v>
      </c>
      <c r="X477" s="476">
        <f t="shared" si="174"/>
        <v>7403.680881712</v>
      </c>
      <c r="Y477" s="476">
        <f t="shared" si="175"/>
        <v>8933.7095994779993</v>
      </c>
      <c r="Z477" s="478">
        <f t="shared" si="176"/>
        <v>386.934561664</v>
      </c>
      <c r="AA477" s="465">
        <f t="shared" si="177"/>
        <v>25614.033544668997</v>
      </c>
      <c r="AB477" s="429">
        <f t="shared" si="178"/>
        <v>6.8601362021209228E-2</v>
      </c>
      <c r="AC477" s="454">
        <f t="shared" si="179"/>
        <v>100.28395339540785</v>
      </c>
      <c r="AD477" s="431"/>
      <c r="AF477" s="441" t="str">
        <f t="shared" si="180"/>
        <v>Sky Atlantic</v>
      </c>
      <c r="AG477" s="475">
        <f t="shared" si="181"/>
        <v>460812.67348466598</v>
      </c>
      <c r="AH477" s="475">
        <f t="shared" si="182"/>
        <v>587924.62752761599</v>
      </c>
      <c r="AI477" s="475">
        <f t="shared" si="183"/>
        <v>1025899.729957168</v>
      </c>
      <c r="AJ477" s="460">
        <f t="shared" si="184"/>
        <v>1153740.008489968</v>
      </c>
      <c r="AK477" s="460">
        <f t="shared" si="185"/>
        <v>1438462.0293847539</v>
      </c>
      <c r="AL477" s="476">
        <f t="shared" si="186"/>
        <v>89426.282706639991</v>
      </c>
      <c r="AM477" s="465">
        <f t="shared" si="187"/>
        <v>4756265.3515508119</v>
      </c>
      <c r="AN477" s="429">
        <f t="shared" si="188"/>
        <v>6.8407117687833974E-2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2029.0776744060001</v>
      </c>
      <c r="V478" s="475">
        <f t="shared" si="172"/>
        <v>2158.556071386</v>
      </c>
      <c r="W478" s="460">
        <f t="shared" si="173"/>
        <v>2513.2145652640002</v>
      </c>
      <c r="X478" s="476">
        <f t="shared" si="174"/>
        <v>4934.6435898850004</v>
      </c>
      <c r="Y478" s="476">
        <f t="shared" si="175"/>
        <v>5364.3430026900005</v>
      </c>
      <c r="Z478" s="478">
        <f t="shared" si="176"/>
        <v>288.88846907200002</v>
      </c>
      <c r="AA478" s="465">
        <f t="shared" si="177"/>
        <v>17288.723372703003</v>
      </c>
      <c r="AB478" s="429">
        <f t="shared" si="178"/>
        <v>4.6303912615207242E-2</v>
      </c>
      <c r="AC478" s="454">
        <f t="shared" si="179"/>
        <v>99.124984538236689</v>
      </c>
      <c r="AD478" s="431"/>
      <c r="AF478" s="441" t="str">
        <f t="shared" si="180"/>
        <v>Sky Cinema (formerly Sky Movies)</v>
      </c>
      <c r="AG478" s="475">
        <f t="shared" si="181"/>
        <v>434709.708685764</v>
      </c>
      <c r="AH478" s="475">
        <f t="shared" si="182"/>
        <v>419819.24931479205</v>
      </c>
      <c r="AI478" s="475">
        <f t="shared" si="183"/>
        <v>693857.97709342395</v>
      </c>
      <c r="AJ478" s="460">
        <f t="shared" si="184"/>
        <v>768981.78463526501</v>
      </c>
      <c r="AK478" s="460">
        <f t="shared" si="185"/>
        <v>863740.15587166999</v>
      </c>
      <c r="AL478" s="476">
        <f t="shared" si="186"/>
        <v>66766.384979470007</v>
      </c>
      <c r="AM478" s="465">
        <f t="shared" si="187"/>
        <v>3247875.2605803856</v>
      </c>
      <c r="AN478" s="429">
        <f t="shared" si="188"/>
        <v>4.6712655574080685E-2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3362.9007997080002</v>
      </c>
      <c r="V479" s="475">
        <f t="shared" si="172"/>
        <v>4258.4112598170004</v>
      </c>
      <c r="W479" s="460">
        <f t="shared" si="173"/>
        <v>4993.0033721170003</v>
      </c>
      <c r="X479" s="476">
        <f t="shared" si="174"/>
        <v>9981.5549061719994</v>
      </c>
      <c r="Y479" s="476">
        <f t="shared" si="175"/>
        <v>11956.127579406</v>
      </c>
      <c r="Z479" s="478">
        <f t="shared" si="176"/>
        <v>713.054838496</v>
      </c>
      <c r="AA479" s="465">
        <f t="shared" si="177"/>
        <v>35265.052755715995</v>
      </c>
      <c r="AB479" s="429">
        <f t="shared" si="178"/>
        <v>9.4449421508445916E-2</v>
      </c>
      <c r="AC479" s="454">
        <f t="shared" si="179"/>
        <v>99.914877144343166</v>
      </c>
      <c r="AD479" s="431"/>
      <c r="AF479" s="441" t="str">
        <f t="shared" si="180"/>
        <v>Sky News</v>
      </c>
      <c r="AG479" s="475">
        <f t="shared" si="181"/>
        <v>720468.045861352</v>
      </c>
      <c r="AH479" s="475">
        <f t="shared" si="182"/>
        <v>828221.71824432409</v>
      </c>
      <c r="AI479" s="475">
        <f t="shared" si="183"/>
        <v>1378487.6417958471</v>
      </c>
      <c r="AJ479" s="460">
        <f t="shared" si="184"/>
        <v>1555458.6193249079</v>
      </c>
      <c r="AK479" s="460">
        <f t="shared" si="185"/>
        <v>1925116.9237088582</v>
      </c>
      <c r="AL479" s="476">
        <f t="shared" si="186"/>
        <v>164797.48745746</v>
      </c>
      <c r="AM479" s="465">
        <f t="shared" si="187"/>
        <v>6572550.4363927487</v>
      </c>
      <c r="AN479" s="429">
        <f t="shared" si="188"/>
        <v>9.4529888048602087E-2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4132.7821025009998</v>
      </c>
      <c r="V480" s="475">
        <f t="shared" si="172"/>
        <v>5153.235657141</v>
      </c>
      <c r="W480" s="460">
        <f t="shared" si="173"/>
        <v>6470.4007319799994</v>
      </c>
      <c r="X480" s="476">
        <f t="shared" si="174"/>
        <v>12632.546770338</v>
      </c>
      <c r="Y480" s="476">
        <f t="shared" si="175"/>
        <v>15731.00663661</v>
      </c>
      <c r="Z480" s="478">
        <f t="shared" si="176"/>
        <v>822.65675559200008</v>
      </c>
      <c r="AA480" s="465">
        <f t="shared" si="177"/>
        <v>44942.628654161999</v>
      </c>
      <c r="AB480" s="429">
        <f t="shared" si="178"/>
        <v>0.12036860704161231</v>
      </c>
      <c r="AC480" s="454">
        <f t="shared" si="179"/>
        <v>100.04087370777199</v>
      </c>
      <c r="AD480" s="431"/>
      <c r="AF480" s="441" t="str">
        <f t="shared" si="180"/>
        <v>Sky Sports Channels</v>
      </c>
      <c r="AG480" s="475">
        <f t="shared" si="181"/>
        <v>885407.45704369398</v>
      </c>
      <c r="AH480" s="475">
        <f t="shared" si="182"/>
        <v>1002256.811301652</v>
      </c>
      <c r="AI480" s="475">
        <f t="shared" si="183"/>
        <v>1786373.2070181801</v>
      </c>
      <c r="AJ480" s="460">
        <f t="shared" si="184"/>
        <v>1968571.4242574819</v>
      </c>
      <c r="AK480" s="460">
        <f t="shared" si="185"/>
        <v>2532929.4039382301</v>
      </c>
      <c r="AL480" s="476">
        <f t="shared" si="186"/>
        <v>190128.10662279499</v>
      </c>
      <c r="AM480" s="465">
        <f t="shared" si="187"/>
        <v>8365666.4101820327</v>
      </c>
      <c r="AN480" s="429">
        <f t="shared" si="188"/>
        <v>0.12031942803020632</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10785.429817091999</v>
      </c>
      <c r="V482" s="475">
        <f t="shared" si="172"/>
        <v>13317.317509352999</v>
      </c>
      <c r="W482" s="460">
        <f t="shared" si="173"/>
        <v>18827.144856922001</v>
      </c>
      <c r="X482" s="476">
        <f t="shared" si="174"/>
        <v>36998.103397104998</v>
      </c>
      <c r="Y482" s="476">
        <f t="shared" si="175"/>
        <v>46528.970329611002</v>
      </c>
      <c r="Z482" s="478">
        <f t="shared" si="176"/>
        <v>3143.3132954159996</v>
      </c>
      <c r="AA482" s="465">
        <f t="shared" si="177"/>
        <v>129600.279205499</v>
      </c>
      <c r="AB482" s="429">
        <f t="shared" si="178"/>
        <v>0.34710486563240439</v>
      </c>
      <c r="AC482" s="454">
        <f t="shared" si="179"/>
        <v>100.21294093039008</v>
      </c>
      <c r="AD482" s="431"/>
      <c r="AF482" s="441" t="str">
        <f t="shared" si="180"/>
        <v xml:space="preserve">Spotify </v>
      </c>
      <c r="AG482" s="475">
        <f t="shared" si="181"/>
        <v>2310671.056597848</v>
      </c>
      <c r="AH482" s="475">
        <f t="shared" si="182"/>
        <v>2590095.4410109157</v>
      </c>
      <c r="AI482" s="475">
        <f t="shared" si="183"/>
        <v>5197870.8166911025</v>
      </c>
      <c r="AJ482" s="460">
        <f t="shared" si="184"/>
        <v>5765536.468883845</v>
      </c>
      <c r="AK482" s="460">
        <f t="shared" si="185"/>
        <v>7491866.2108096732</v>
      </c>
      <c r="AL482" s="476">
        <f t="shared" si="186"/>
        <v>726466.05199228495</v>
      </c>
      <c r="AM482" s="465">
        <f t="shared" si="187"/>
        <v>24082506.045985673</v>
      </c>
      <c r="AN482" s="429">
        <f t="shared" si="188"/>
        <v>0.34636730786447067</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8809.6054882319986</v>
      </c>
      <c r="V483" s="475">
        <f t="shared" si="172"/>
        <v>9981.3872017860012</v>
      </c>
      <c r="W483" s="460">
        <f t="shared" si="173"/>
        <v>12136.564190572</v>
      </c>
      <c r="X483" s="476">
        <f t="shared" si="174"/>
        <v>20480.729923712999</v>
      </c>
      <c r="Y483" s="476">
        <f t="shared" si="175"/>
        <v>21050.211111065997</v>
      </c>
      <c r="Z483" s="478">
        <f t="shared" si="176"/>
        <v>1596.394111088</v>
      </c>
      <c r="AA483" s="465">
        <f t="shared" si="177"/>
        <v>74054.89202645699</v>
      </c>
      <c r="AB483" s="429">
        <f t="shared" si="178"/>
        <v>0.19833918185860594</v>
      </c>
      <c r="AC483" s="454">
        <f t="shared" si="179"/>
        <v>97.600644039992517</v>
      </c>
      <c r="AD483" s="431"/>
      <c r="AF483" s="441" t="str">
        <f t="shared" si="180"/>
        <v>Youtube</v>
      </c>
      <c r="AG483" s="475">
        <f t="shared" si="181"/>
        <v>1887370.3474890077</v>
      </c>
      <c r="AH483" s="475">
        <f t="shared" si="182"/>
        <v>1941287.7607035921</v>
      </c>
      <c r="AI483" s="475">
        <f t="shared" si="183"/>
        <v>3350709.483593252</v>
      </c>
      <c r="AJ483" s="460">
        <f t="shared" si="184"/>
        <v>3191579.6876703571</v>
      </c>
      <c r="AK483" s="460">
        <f t="shared" si="185"/>
        <v>3389401.5757542378</v>
      </c>
      <c r="AL483" s="476">
        <f t="shared" si="186"/>
        <v>368950.21854713</v>
      </c>
      <c r="AM483" s="465">
        <f t="shared" si="187"/>
        <v>14129299.073757578</v>
      </c>
      <c r="AN483" s="429">
        <f t="shared" si="188"/>
        <v>0.2032150338857755</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6575.218468821</v>
      </c>
      <c r="V484" s="475">
        <f t="shared" si="172"/>
        <v>9004.8985120380003</v>
      </c>
      <c r="W484" s="460">
        <f t="shared" si="173"/>
        <v>10304.571440923</v>
      </c>
      <c r="X484" s="476">
        <f t="shared" si="174"/>
        <v>20076.743313005998</v>
      </c>
      <c r="Y484" s="476">
        <f t="shared" si="175"/>
        <v>23966.850596427001</v>
      </c>
      <c r="Z484" s="478">
        <f t="shared" si="176"/>
        <v>1220.0239619680001</v>
      </c>
      <c r="AA484" s="465">
        <f t="shared" si="177"/>
        <v>71148.306293183006</v>
      </c>
      <c r="AB484" s="429">
        <f t="shared" si="178"/>
        <v>0.19055455317893005</v>
      </c>
      <c r="AC484" s="454">
        <f t="shared" si="179"/>
        <v>99.807489524009839</v>
      </c>
      <c r="AD484" s="431"/>
      <c r="AF484" s="441" t="str">
        <f t="shared" si="180"/>
        <v>Amazon</v>
      </c>
      <c r="AG484" s="475">
        <f t="shared" si="181"/>
        <v>1408675.1538297741</v>
      </c>
      <c r="AH484" s="475">
        <f t="shared" si="182"/>
        <v>1751369.7158917361</v>
      </c>
      <c r="AI484" s="475">
        <f t="shared" si="183"/>
        <v>2844925.854574793</v>
      </c>
      <c r="AJ484" s="460">
        <f t="shared" si="184"/>
        <v>3128625.121811334</v>
      </c>
      <c r="AK484" s="460">
        <f t="shared" si="185"/>
        <v>3859024.5365611608</v>
      </c>
      <c r="AL484" s="476">
        <f t="shared" si="186"/>
        <v>281965.52735593001</v>
      </c>
      <c r="AM484" s="465">
        <f t="shared" si="187"/>
        <v>13274585.910024729</v>
      </c>
      <c r="AN484" s="429">
        <f t="shared" si="188"/>
        <v>0.19092209821898182</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1990.941163641</v>
      </c>
      <c r="V485" s="475">
        <f t="shared" si="172"/>
        <v>3058.3218125459998</v>
      </c>
      <c r="W485" s="460">
        <f t="shared" si="173"/>
        <v>4598.3447951540002</v>
      </c>
      <c r="X485" s="476">
        <f t="shared" si="174"/>
        <v>9362.5678300759992</v>
      </c>
      <c r="Y485" s="476">
        <f t="shared" si="175"/>
        <v>12964.335918552</v>
      </c>
      <c r="Z485" s="478">
        <f t="shared" si="176"/>
        <v>728.395301872</v>
      </c>
      <c r="AA485" s="465">
        <f t="shared" si="177"/>
        <v>32702.906821840996</v>
      </c>
      <c r="AB485" s="429">
        <f t="shared" si="178"/>
        <v>8.7587296476306656E-2</v>
      </c>
      <c r="AC485" s="454">
        <f t="shared" si="179"/>
        <v>101.40134705800621</v>
      </c>
      <c r="AD485" s="431"/>
      <c r="AF485" s="441" t="str">
        <f t="shared" si="180"/>
        <v>Apple</v>
      </c>
      <c r="AG485" s="475">
        <f t="shared" si="181"/>
        <v>426539.34059485403</v>
      </c>
      <c r="AH485" s="475">
        <f t="shared" si="182"/>
        <v>594815.38817831199</v>
      </c>
      <c r="AI485" s="475">
        <f t="shared" si="183"/>
        <v>1269528.778657414</v>
      </c>
      <c r="AJ485" s="460">
        <f t="shared" si="184"/>
        <v>1458999.8218915639</v>
      </c>
      <c r="AK485" s="460">
        <f t="shared" si="185"/>
        <v>2087453.677262536</v>
      </c>
      <c r="AL485" s="476">
        <f t="shared" si="186"/>
        <v>168342.89474496999</v>
      </c>
      <c r="AM485" s="465">
        <f t="shared" si="187"/>
        <v>6005679.9013296496</v>
      </c>
      <c r="AN485" s="429">
        <f t="shared" si="188"/>
        <v>8.6376856932879525E-2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851.95665683100003</v>
      </c>
      <c r="V486" s="475">
        <f t="shared" si="172"/>
        <v>983.85037650899994</v>
      </c>
      <c r="W486" s="460">
        <f t="shared" si="173"/>
        <v>1475.357539245</v>
      </c>
      <c r="X486" s="476">
        <f t="shared" si="174"/>
        <v>1499.3675449979999</v>
      </c>
      <c r="Y486" s="476">
        <f t="shared" si="175"/>
        <v>2716.9595668889997</v>
      </c>
      <c r="Z486" s="478">
        <f t="shared" si="176"/>
        <v>177.03537347999998</v>
      </c>
      <c r="AA486" s="465">
        <f t="shared" si="177"/>
        <v>7704.5270579520002</v>
      </c>
      <c r="AB486" s="429">
        <f t="shared" si="178"/>
        <v>2.0634823054441247E-2</v>
      </c>
      <c r="AC486" s="454">
        <f t="shared" si="179"/>
        <v>96.081044188719346</v>
      </c>
      <c r="AD486" s="431"/>
      <c r="AF486" s="441" t="str">
        <f t="shared" si="180"/>
        <v>Soundcloud</v>
      </c>
      <c r="AG486" s="475">
        <f t="shared" si="181"/>
        <v>182523.23938871399</v>
      </c>
      <c r="AH486" s="475">
        <f t="shared" si="182"/>
        <v>191349.824996148</v>
      </c>
      <c r="AI486" s="475">
        <f t="shared" si="183"/>
        <v>407322.40367329499</v>
      </c>
      <c r="AJ486" s="460">
        <f t="shared" si="184"/>
        <v>233651.38932022199</v>
      </c>
      <c r="AK486" s="460">
        <f t="shared" si="185"/>
        <v>437471.48133982701</v>
      </c>
      <c r="AL486" s="476">
        <f t="shared" si="186"/>
        <v>40915.485269174998</v>
      </c>
      <c r="AM486" s="465">
        <f t="shared" si="187"/>
        <v>1493233.8239873808</v>
      </c>
      <c r="AN486" s="429">
        <f t="shared" si="188"/>
        <v>2.1476476685568676E-2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617.67602702099998</v>
      </c>
      <c r="V487" s="475">
        <f t="shared" si="172"/>
        <v>737.82537929099999</v>
      </c>
      <c r="W487" s="460">
        <f t="shared" si="173"/>
        <v>942.68685239399997</v>
      </c>
      <c r="X487" s="476">
        <f t="shared" si="174"/>
        <v>1143.5090010670001</v>
      </c>
      <c r="Y487" s="476">
        <f t="shared" si="175"/>
        <v>1338.4726157340001</v>
      </c>
      <c r="Z487" s="478">
        <f t="shared" si="176"/>
        <v>458.320176328</v>
      </c>
      <c r="AA487" s="465">
        <f t="shared" si="177"/>
        <v>5238.4900518350005</v>
      </c>
      <c r="AB487" s="429">
        <f t="shared" si="178"/>
        <v>1.4030103921888184E-2</v>
      </c>
      <c r="AC487" s="454">
        <f t="shared" si="179"/>
        <v>94.184665472846191</v>
      </c>
      <c r="AD487" s="431"/>
      <c r="AF487" s="441" t="str">
        <f t="shared" si="180"/>
        <v>Google</v>
      </c>
      <c r="AG487" s="475">
        <f t="shared" si="181"/>
        <v>132330.94482057402</v>
      </c>
      <c r="AH487" s="475">
        <f t="shared" si="182"/>
        <v>143500.23192145198</v>
      </c>
      <c r="AI487" s="475">
        <f t="shared" si="183"/>
        <v>260260.624570254</v>
      </c>
      <c r="AJ487" s="460">
        <f t="shared" si="184"/>
        <v>178196.778829063</v>
      </c>
      <c r="AK487" s="460">
        <f t="shared" si="185"/>
        <v>215514.28481816201</v>
      </c>
      <c r="AL487" s="476">
        <f t="shared" si="186"/>
        <v>105924.550865155</v>
      </c>
      <c r="AM487" s="465">
        <f t="shared" si="187"/>
        <v>1035727.4158246599</v>
      </c>
      <c r="AN487" s="429">
        <f t="shared" si="188"/>
        <v>1.4896378143354046E-2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587.24722728900008</v>
      </c>
      <c r="V488" s="475">
        <f t="shared" si="172"/>
        <v>496.82046714299997</v>
      </c>
      <c r="W488" s="460">
        <f t="shared" si="173"/>
        <v>611.28710292200003</v>
      </c>
      <c r="X488" s="476">
        <f t="shared" si="174"/>
        <v>751.63979500099992</v>
      </c>
      <c r="Y488" s="476">
        <f t="shared" si="175"/>
        <v>1420.436329137</v>
      </c>
      <c r="Z488" s="478">
        <f t="shared" si="176"/>
        <v>176.950584384</v>
      </c>
      <c r="AA488" s="465">
        <f t="shared" si="177"/>
        <v>4044.3815058760001</v>
      </c>
      <c r="AB488" s="429">
        <f t="shared" si="178"/>
        <v>1.0831955824241044E-2</v>
      </c>
      <c r="AC488" s="454">
        <f t="shared" si="179"/>
        <v>96.810760652696814</v>
      </c>
      <c r="AD488" s="431"/>
      <c r="AF488" s="441" t="str">
        <f t="shared" si="180"/>
        <v>Deezer</v>
      </c>
      <c r="AG488" s="475">
        <f t="shared" si="181"/>
        <v>125811.87715056601</v>
      </c>
      <c r="AH488" s="475">
        <f t="shared" si="182"/>
        <v>96626.999096796004</v>
      </c>
      <c r="AI488" s="475">
        <f t="shared" si="183"/>
        <v>168766.50267710199</v>
      </c>
      <c r="AJ488" s="460">
        <f t="shared" si="184"/>
        <v>117130.508097389</v>
      </c>
      <c r="AK488" s="460">
        <f t="shared" si="185"/>
        <v>228711.67927169101</v>
      </c>
      <c r="AL488" s="476">
        <f t="shared" si="186"/>
        <v>40895.889258839998</v>
      </c>
      <c r="AM488" s="465">
        <f t="shared" si="187"/>
        <v>777943.45555238402</v>
      </c>
      <c r="AN488" s="429">
        <f t="shared" si="188"/>
        <v>1.1188793220105025E-2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83.811042098999991</v>
      </c>
      <c r="V489" s="475">
        <f t="shared" si="172"/>
        <v>114.467483988</v>
      </c>
      <c r="W489" s="460">
        <f t="shared" si="173"/>
        <v>197.81474666900002</v>
      </c>
      <c r="X489" s="476">
        <f t="shared" si="174"/>
        <v>242.78120126600001</v>
      </c>
      <c r="Y489" s="476">
        <f t="shared" si="175"/>
        <v>341.96966070299999</v>
      </c>
      <c r="Z489" s="478">
        <f t="shared" si="176"/>
        <v>11.190277224000001</v>
      </c>
      <c r="AA489" s="465">
        <f t="shared" si="177"/>
        <v>992.03441194900006</v>
      </c>
      <c r="AB489" s="429">
        <f t="shared" si="178"/>
        <v>2.6569384986916641E-3</v>
      </c>
      <c r="AC489" s="454">
        <f t="shared" si="179"/>
        <v>97.067922210900818</v>
      </c>
      <c r="AD489" s="431"/>
      <c r="AF489" s="441" t="str">
        <f t="shared" si="180"/>
        <v>Tidal</v>
      </c>
      <c r="AG489" s="475">
        <f t="shared" si="181"/>
        <v>17955.682108705998</v>
      </c>
      <c r="AH489" s="475">
        <f t="shared" si="182"/>
        <v>22262.869997136</v>
      </c>
      <c r="AI489" s="475">
        <f t="shared" si="183"/>
        <v>54613.458739278998</v>
      </c>
      <c r="AJ489" s="460">
        <f t="shared" si="184"/>
        <v>37833.395264474006</v>
      </c>
      <c r="AK489" s="460">
        <f t="shared" si="185"/>
        <v>55062.274707428995</v>
      </c>
      <c r="AL489" s="476">
        <f t="shared" si="186"/>
        <v>2586.2380716150001</v>
      </c>
      <c r="AM489" s="465">
        <f t="shared" si="187"/>
        <v>190313.91888863899</v>
      </c>
      <c r="AN489" s="429">
        <f t="shared" si="188"/>
        <v>2.73719519092919E-3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27.046947806999999</v>
      </c>
      <c r="V491" s="475">
        <f t="shared" si="172"/>
        <v>50.654562816000002</v>
      </c>
      <c r="W491" s="460">
        <f t="shared" si="173"/>
        <v>188.27114113499999</v>
      </c>
      <c r="X491" s="476">
        <f t="shared" si="174"/>
        <v>2203.530992129</v>
      </c>
      <c r="Y491" s="476">
        <f t="shared" si="175"/>
        <v>8859.3416577000007</v>
      </c>
      <c r="Z491" s="478">
        <f t="shared" si="176"/>
        <v>194.50956851200002</v>
      </c>
      <c r="AA491" s="465">
        <f t="shared" si="177"/>
        <v>11523.354870099</v>
      </c>
      <c r="AB491" s="429">
        <f t="shared" si="178"/>
        <v>3.0862684620285234E-2</v>
      </c>
      <c r="AC491" s="454">
        <f t="shared" si="179"/>
        <v>113.9921610865932</v>
      </c>
      <c r="AD491" s="431"/>
      <c r="AF491" s="441" t="str">
        <f t="shared" si="180"/>
        <v>The Telegraph</v>
      </c>
      <c r="AG491" s="475">
        <f t="shared" si="181"/>
        <v>5794.5395340579998</v>
      </c>
      <c r="AH491" s="475">
        <f t="shared" si="182"/>
        <v>9851.8453227520004</v>
      </c>
      <c r="AI491" s="475">
        <f t="shared" si="183"/>
        <v>51978.623289284995</v>
      </c>
      <c r="AJ491" s="460">
        <f t="shared" si="184"/>
        <v>343383.501556181</v>
      </c>
      <c r="AK491" s="460">
        <f t="shared" si="185"/>
        <v>1426487.6687611002</v>
      </c>
      <c r="AL491" s="476">
        <f t="shared" si="186"/>
        <v>44954.029405120004</v>
      </c>
      <c r="AM491" s="465">
        <f t="shared" si="187"/>
        <v>1882450.2078684962</v>
      </c>
      <c r="AN491" s="429">
        <f t="shared" si="188"/>
        <v>2.7074392068802564E-2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10.554913224</v>
      </c>
      <c r="V492" s="475">
        <f t="shared" si="172"/>
        <v>29.041949936999998</v>
      </c>
      <c r="W492" s="460">
        <f t="shared" si="173"/>
        <v>136.45810051799998</v>
      </c>
      <c r="X492" s="476">
        <f t="shared" si="174"/>
        <v>1512.8444469649999</v>
      </c>
      <c r="Y492" s="476">
        <f t="shared" si="175"/>
        <v>11312.245167642001</v>
      </c>
      <c r="Z492" s="478">
        <f t="shared" si="176"/>
        <v>216.497607872</v>
      </c>
      <c r="AA492" s="465">
        <f t="shared" si="177"/>
        <v>13217.642186158</v>
      </c>
      <c r="AB492" s="429">
        <f t="shared" si="178"/>
        <v>3.5400447770091728E-2</v>
      </c>
      <c r="AC492" s="454">
        <f t="shared" si="179"/>
        <v>114.33184892353323</v>
      </c>
      <c r="AD492" s="431"/>
      <c r="AF492" s="441" t="str">
        <f t="shared" si="180"/>
        <v>The Times</v>
      </c>
      <c r="AG492" s="475">
        <f t="shared" si="181"/>
        <v>2261.2851694559999</v>
      </c>
      <c r="AH492" s="475">
        <f t="shared" si="182"/>
        <v>5648.3914329640002</v>
      </c>
      <c r="AI492" s="475">
        <f t="shared" si="183"/>
        <v>37673.879059937994</v>
      </c>
      <c r="AJ492" s="460">
        <f t="shared" si="184"/>
        <v>235751.53939938499</v>
      </c>
      <c r="AK492" s="460">
        <f t="shared" si="185"/>
        <v>1821442.1410894061</v>
      </c>
      <c r="AL492" s="476">
        <f t="shared" si="186"/>
        <v>50035.789523719999</v>
      </c>
      <c r="AM492" s="465">
        <f t="shared" si="187"/>
        <v>2152813.0256748688</v>
      </c>
      <c r="AN492" s="429">
        <f t="shared" si="188"/>
        <v>3.096289275770223E-2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123.36042699900001</v>
      </c>
      <c r="V493" s="475">
        <f t="shared" si="172"/>
        <v>330.26782202700002</v>
      </c>
      <c r="W493" s="460">
        <f t="shared" si="173"/>
        <v>1172.7190214919999</v>
      </c>
      <c r="X493" s="476">
        <f t="shared" si="174"/>
        <v>3436.7676824960004</v>
      </c>
      <c r="Y493" s="476">
        <f t="shared" si="175"/>
        <v>5941.0017301589996</v>
      </c>
      <c r="Z493" s="478">
        <f t="shared" si="176"/>
        <v>240.17703443999997</v>
      </c>
      <c r="AA493" s="465">
        <f t="shared" si="177"/>
        <v>11244.293717613</v>
      </c>
      <c r="AB493" s="429">
        <f t="shared" si="178"/>
        <v>3.0115282805793103E-2</v>
      </c>
      <c r="AC493" s="454">
        <f t="shared" si="179"/>
        <v>106.71659660743444</v>
      </c>
      <c r="AD493" s="431"/>
      <c r="AF493" s="441" t="str">
        <f t="shared" si="180"/>
        <v>The Guardian</v>
      </c>
      <c r="AG493" s="475">
        <f t="shared" si="181"/>
        <v>26428.744429306</v>
      </c>
      <c r="AH493" s="475">
        <f t="shared" si="182"/>
        <v>64234.045598443998</v>
      </c>
      <c r="AI493" s="475">
        <f t="shared" si="183"/>
        <v>323768.79363897198</v>
      </c>
      <c r="AJ493" s="460">
        <f t="shared" si="184"/>
        <v>535562.84212294407</v>
      </c>
      <c r="AK493" s="460">
        <f t="shared" si="185"/>
        <v>956590.91110843699</v>
      </c>
      <c r="AL493" s="476">
        <f t="shared" si="186"/>
        <v>55508.454166274998</v>
      </c>
      <c r="AM493" s="465">
        <f t="shared" si="187"/>
        <v>1962093.7910643781</v>
      </c>
      <c r="AN493" s="429">
        <f t="shared" si="188"/>
        <v>2.8219868102217115E-2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2171.671108344</v>
      </c>
      <c r="V494" s="475">
        <f t="shared" si="172"/>
        <v>3344.5528261859999</v>
      </c>
      <c r="W494" s="460">
        <f t="shared" si="173"/>
        <v>7194.318208177001</v>
      </c>
      <c r="X494" s="476">
        <f t="shared" si="174"/>
        <v>22629.707974225003</v>
      </c>
      <c r="Y494" s="476">
        <f t="shared" si="175"/>
        <v>25824.588731397002</v>
      </c>
      <c r="Z494" s="478">
        <f t="shared" si="176"/>
        <v>858.66108692000012</v>
      </c>
      <c r="AA494" s="465">
        <f t="shared" si="177"/>
        <v>62023.499935249005</v>
      </c>
      <c r="AB494" s="429">
        <f t="shared" si="178"/>
        <v>0.16611583511281958</v>
      </c>
      <c r="AC494" s="454">
        <f t="shared" si="179"/>
        <v>105.1415167121279</v>
      </c>
      <c r="AD494" s="431"/>
      <c r="AF494" s="441" t="str">
        <f t="shared" si="180"/>
        <v>The Daily Mail / The Scottish Daily Mail</v>
      </c>
      <c r="AG494" s="475">
        <f t="shared" si="181"/>
        <v>465258.93354273599</v>
      </c>
      <c r="AH494" s="475">
        <f t="shared" si="182"/>
        <v>650484.68066039204</v>
      </c>
      <c r="AI494" s="475">
        <f t="shared" si="183"/>
        <v>1986235.1378533072</v>
      </c>
      <c r="AJ494" s="460">
        <f t="shared" si="184"/>
        <v>3526462.0244235252</v>
      </c>
      <c r="AK494" s="460">
        <f t="shared" si="185"/>
        <v>4158148.4041928709</v>
      </c>
      <c r="AL494" s="476">
        <f t="shared" si="186"/>
        <v>198449.23849107503</v>
      </c>
      <c r="AM494" s="465">
        <f t="shared" si="187"/>
        <v>10985038.419163907</v>
      </c>
      <c r="AN494" s="429">
        <f t="shared" si="188"/>
        <v>0.15799261824197974</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341.714969037</v>
      </c>
      <c r="V495" s="475">
        <f t="shared" si="172"/>
        <v>371.46689708700006</v>
      </c>
      <c r="W495" s="460">
        <f t="shared" si="173"/>
        <v>767.44864087299993</v>
      </c>
      <c r="X495" s="476">
        <f t="shared" si="174"/>
        <v>2302.597352322</v>
      </c>
      <c r="Y495" s="476">
        <f t="shared" si="175"/>
        <v>2094.4639423620001</v>
      </c>
      <c r="Z495" s="478">
        <f t="shared" si="176"/>
        <v>146.58691963999999</v>
      </c>
      <c r="AA495" s="465">
        <f t="shared" si="177"/>
        <v>6024.2787213209995</v>
      </c>
      <c r="AB495" s="429">
        <f t="shared" si="178"/>
        <v>1.6134660117364578E-2</v>
      </c>
      <c r="AC495" s="454">
        <f t="shared" si="179"/>
        <v>103.17744046875379</v>
      </c>
      <c r="AD495" s="431"/>
      <c r="AF495" s="441" t="str">
        <f t="shared" si="180"/>
        <v>The Express</v>
      </c>
      <c r="AG495" s="475">
        <f t="shared" si="181"/>
        <v>73209.033107677998</v>
      </c>
      <c r="AH495" s="475">
        <f t="shared" si="182"/>
        <v>72246.885752764007</v>
      </c>
      <c r="AI495" s="475">
        <f t="shared" si="183"/>
        <v>211880.18279024298</v>
      </c>
      <c r="AJ495" s="460">
        <f t="shared" si="184"/>
        <v>358821.33917725802</v>
      </c>
      <c r="AK495" s="460">
        <f t="shared" si="185"/>
        <v>337240.294130366</v>
      </c>
      <c r="AL495" s="476">
        <f t="shared" si="186"/>
        <v>33878.398612024997</v>
      </c>
      <c r="AM495" s="465">
        <f t="shared" si="187"/>
        <v>1087276.1335703339</v>
      </c>
      <c r="AN495" s="429">
        <f t="shared" si="188"/>
        <v>1.563777899903496E-2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9841.786484274</v>
      </c>
      <c r="V496" s="475">
        <f t="shared" si="172"/>
        <v>11963.935537982999</v>
      </c>
      <c r="W496" s="460">
        <f t="shared" si="173"/>
        <v>14130.084237334</v>
      </c>
      <c r="X496" s="476">
        <f t="shared" si="174"/>
        <v>21822.36385311</v>
      </c>
      <c r="Y496" s="476">
        <f t="shared" si="175"/>
        <v>19263.005068995</v>
      </c>
      <c r="Z496" s="478">
        <f t="shared" si="176"/>
        <v>1155.781502008</v>
      </c>
      <c r="AA496" s="465">
        <f t="shared" si="177"/>
        <v>78176.956683704004</v>
      </c>
      <c r="AB496" s="429">
        <f t="shared" si="178"/>
        <v>0.2093791943319826</v>
      </c>
      <c r="AC496" s="454">
        <f t="shared" si="179"/>
        <v>96.372364976631502</v>
      </c>
      <c r="AD496" s="431"/>
      <c r="AF496" s="441" t="str">
        <f t="shared" si="180"/>
        <v>The Sun</v>
      </c>
      <c r="AG496" s="475">
        <f t="shared" si="181"/>
        <v>2108504.8588781562</v>
      </c>
      <c r="AH496" s="475">
        <f t="shared" si="182"/>
        <v>2326875.1286972761</v>
      </c>
      <c r="AI496" s="475">
        <f t="shared" si="183"/>
        <v>3901088.1922237943</v>
      </c>
      <c r="AJ496" s="460">
        <f t="shared" si="184"/>
        <v>3400650.9274797901</v>
      </c>
      <c r="AK496" s="460">
        <f t="shared" si="185"/>
        <v>3101634.439204785</v>
      </c>
      <c r="AL496" s="476">
        <f t="shared" si="186"/>
        <v>267118.14757820498</v>
      </c>
      <c r="AM496" s="465">
        <f t="shared" si="187"/>
        <v>15105871.694062009</v>
      </c>
      <c r="AN496" s="429">
        <f t="shared" si="188"/>
        <v>0.21726061654993437</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4206.7881481590002</v>
      </c>
      <c r="V497" s="475">
        <f t="shared" si="172"/>
        <v>4883.1011722350004</v>
      </c>
      <c r="W497" s="460">
        <f t="shared" si="173"/>
        <v>6961.4160374329995</v>
      </c>
      <c r="X497" s="476">
        <f t="shared" si="174"/>
        <v>12199.043959726001</v>
      </c>
      <c r="Y497" s="476">
        <f t="shared" si="175"/>
        <v>10771.910967663</v>
      </c>
      <c r="Z497" s="478">
        <f t="shared" si="176"/>
        <v>674.29984165600001</v>
      </c>
      <c r="AA497" s="465">
        <f t="shared" si="177"/>
        <v>39696.560126872006</v>
      </c>
      <c r="AB497" s="429">
        <f t="shared" si="178"/>
        <v>0.10631820589721327</v>
      </c>
      <c r="AC497" s="454">
        <f t="shared" si="179"/>
        <v>97.725669448117642</v>
      </c>
      <c r="AD497" s="431"/>
      <c r="AF497" s="441" t="str">
        <f t="shared" si="180"/>
        <v>The Mirror / Daily Record</v>
      </c>
      <c r="AG497" s="475">
        <f t="shared" si="181"/>
        <v>901262.51619434601</v>
      </c>
      <c r="AH497" s="475">
        <f t="shared" si="182"/>
        <v>949718.14521342004</v>
      </c>
      <c r="AI497" s="475">
        <f t="shared" si="183"/>
        <v>1921934.607653203</v>
      </c>
      <c r="AJ497" s="460">
        <f t="shared" si="184"/>
        <v>1901017.251625414</v>
      </c>
      <c r="AK497" s="460">
        <f t="shared" si="185"/>
        <v>1734440.1828107091</v>
      </c>
      <c r="AL497" s="476">
        <f t="shared" si="186"/>
        <v>155840.63622968501</v>
      </c>
      <c r="AM497" s="465">
        <f t="shared" si="187"/>
        <v>7564213.3397267759</v>
      </c>
      <c r="AN497" s="429">
        <f t="shared" si="188"/>
        <v>0.10879250712491398</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45.518011290000004</v>
      </c>
      <c r="V499" s="475">
        <f t="shared" si="172"/>
        <v>206.67068522099999</v>
      </c>
      <c r="W499" s="460">
        <f t="shared" si="173"/>
        <v>1369.7111915129999</v>
      </c>
      <c r="X499" s="476">
        <f t="shared" si="174"/>
        <v>4106.1597290649997</v>
      </c>
      <c r="Y499" s="476">
        <f t="shared" si="175"/>
        <v>5437.2247630559996</v>
      </c>
      <c r="Z499" s="478">
        <f t="shared" si="176"/>
        <v>84.569377367999991</v>
      </c>
      <c r="AA499" s="465">
        <f t="shared" si="177"/>
        <v>11249.853757512999</v>
      </c>
      <c r="AB499" s="429">
        <f t="shared" si="178"/>
        <v>3.0130174107835285E-2</v>
      </c>
      <c r="AC499" s="454">
        <f t="shared" si="179"/>
        <v>106.72011197448703</v>
      </c>
      <c r="AD499" s="431"/>
      <c r="AF499" s="441" t="str">
        <f t="shared" si="180"/>
        <v>Business / Educational / Science</v>
      </c>
      <c r="AG499" s="475">
        <f t="shared" si="181"/>
        <v>9751.7811552599997</v>
      </c>
      <c r="AH499" s="475">
        <f t="shared" si="182"/>
        <v>40195.542323411995</v>
      </c>
      <c r="AI499" s="475">
        <f t="shared" si="183"/>
        <v>378155.15224248299</v>
      </c>
      <c r="AJ499" s="460">
        <f t="shared" si="184"/>
        <v>639876.41233628499</v>
      </c>
      <c r="AK499" s="460">
        <f t="shared" si="185"/>
        <v>875475.21886580798</v>
      </c>
      <c r="AL499" s="476">
        <f t="shared" si="186"/>
        <v>19545.230119305001</v>
      </c>
      <c r="AM499" s="465">
        <f t="shared" si="187"/>
        <v>1962999.3370425531</v>
      </c>
      <c r="AN499" s="429">
        <f t="shared" si="188"/>
        <v>2.8232892142240569E-2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434.07035576999999</v>
      </c>
      <c r="V500" s="475">
        <f t="shared" si="172"/>
        <v>1213.6836661949999</v>
      </c>
      <c r="W500" s="460">
        <f t="shared" si="173"/>
        <v>2207.9538943359998</v>
      </c>
      <c r="X500" s="476">
        <f t="shared" si="174"/>
        <v>2129.4627380369998</v>
      </c>
      <c r="Y500" s="476">
        <f t="shared" si="175"/>
        <v>2233.5598600200001</v>
      </c>
      <c r="Z500" s="478">
        <f t="shared" si="176"/>
        <v>240.17703443999997</v>
      </c>
      <c r="AA500" s="465">
        <f t="shared" si="177"/>
        <v>8458.907548797999</v>
      </c>
      <c r="AB500" s="429">
        <f t="shared" si="178"/>
        <v>2.2655259588344155E-2</v>
      </c>
      <c r="AC500" s="454">
        <f t="shared" si="179"/>
        <v>93.449308866325438</v>
      </c>
      <c r="AD500" s="431"/>
      <c r="AF500" s="441" t="str">
        <f t="shared" si="180"/>
        <v>Celebrity</v>
      </c>
      <c r="AG500" s="475">
        <f t="shared" si="181"/>
        <v>92995.256064379995</v>
      </c>
      <c r="AH500" s="475">
        <f t="shared" si="182"/>
        <v>236050.28027853998</v>
      </c>
      <c r="AI500" s="475">
        <f t="shared" si="183"/>
        <v>609580.43289017596</v>
      </c>
      <c r="AJ500" s="460">
        <f t="shared" si="184"/>
        <v>331841.201250393</v>
      </c>
      <c r="AK500" s="460">
        <f t="shared" si="185"/>
        <v>359636.83542886004</v>
      </c>
      <c r="AL500" s="476">
        <f t="shared" si="186"/>
        <v>55508.454166274998</v>
      </c>
      <c r="AM500" s="465">
        <f t="shared" si="187"/>
        <v>1685612.4600786238</v>
      </c>
      <c r="AN500" s="429">
        <f t="shared" si="188"/>
        <v>2.4243367728648876E-2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35.622797472000002</v>
      </c>
      <c r="V501" s="475">
        <f t="shared" si="172"/>
        <v>144.534395577</v>
      </c>
      <c r="W501" s="460">
        <f t="shared" si="173"/>
        <v>480.68144188600002</v>
      </c>
      <c r="X501" s="476">
        <f t="shared" si="174"/>
        <v>2508.1367466050001</v>
      </c>
      <c r="Y501" s="476">
        <f t="shared" si="175"/>
        <v>3213.4730181569998</v>
      </c>
      <c r="Z501" s="478">
        <f t="shared" si="176"/>
        <v>55.25199344</v>
      </c>
      <c r="AA501" s="465">
        <f t="shared" si="177"/>
        <v>6437.7003931369991</v>
      </c>
      <c r="AB501" s="429">
        <f t="shared" si="178"/>
        <v>1.7241916017775694E-2</v>
      </c>
      <c r="AC501" s="454">
        <f t="shared" si="179"/>
        <v>110.03411791752322</v>
      </c>
      <c r="AD501" s="431"/>
      <c r="AF501" s="441" t="str">
        <f t="shared" si="180"/>
        <v>Fashion</v>
      </c>
      <c r="AG501" s="475">
        <f t="shared" si="181"/>
        <v>7631.8300215680001</v>
      </c>
      <c r="AH501" s="475">
        <f t="shared" si="182"/>
        <v>28110.607019044</v>
      </c>
      <c r="AI501" s="475">
        <f t="shared" si="183"/>
        <v>132708.38769722602</v>
      </c>
      <c r="AJ501" s="460">
        <f t="shared" si="184"/>
        <v>390851.22083934501</v>
      </c>
      <c r="AK501" s="460">
        <f t="shared" si="185"/>
        <v>517417.63794755097</v>
      </c>
      <c r="AL501" s="476">
        <f t="shared" si="186"/>
        <v>12769.5503969</v>
      </c>
      <c r="AM501" s="465">
        <f t="shared" si="187"/>
        <v>1089489.2339216338</v>
      </c>
      <c r="AN501" s="429">
        <f t="shared" si="188"/>
        <v>1.5669608975917345E-2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1499.4557829</v>
      </c>
      <c r="V502" s="475">
        <f t="shared" si="172"/>
        <v>3291.872068485</v>
      </c>
      <c r="W502" s="460">
        <f t="shared" si="173"/>
        <v>6611.5497029349999</v>
      </c>
      <c r="X502" s="476">
        <f t="shared" si="174"/>
        <v>8141.0286391100008</v>
      </c>
      <c r="Y502" s="476">
        <f t="shared" si="175"/>
        <v>9860.6541100410013</v>
      </c>
      <c r="Z502" s="478">
        <f t="shared" si="176"/>
        <v>385.07256687199998</v>
      </c>
      <c r="AA502" s="465">
        <f t="shared" si="177"/>
        <v>29789.632870343001</v>
      </c>
      <c r="AB502" s="429">
        <f t="shared" si="178"/>
        <v>7.9784754925592241E-2</v>
      </c>
      <c r="AC502" s="454">
        <f t="shared" si="179"/>
        <v>96.77541632467728</v>
      </c>
      <c r="AD502" s="431"/>
      <c r="AF502" s="441" t="str">
        <f t="shared" si="180"/>
        <v>Food and Cooking</v>
      </c>
      <c r="AG502" s="475">
        <f t="shared" si="181"/>
        <v>321243.48653260001</v>
      </c>
      <c r="AH502" s="475">
        <f t="shared" si="182"/>
        <v>640238.75911841996</v>
      </c>
      <c r="AI502" s="475">
        <f t="shared" si="183"/>
        <v>1825342.1596930849</v>
      </c>
      <c r="AJ502" s="460">
        <f t="shared" si="184"/>
        <v>1268643.3412337902</v>
      </c>
      <c r="AK502" s="460">
        <f t="shared" si="185"/>
        <v>1587714.0805001631</v>
      </c>
      <c r="AL502" s="476">
        <f t="shared" si="186"/>
        <v>88995.948254344999</v>
      </c>
      <c r="AM502" s="465">
        <f t="shared" si="187"/>
        <v>5732177.7753324034</v>
      </c>
      <c r="AN502" s="429">
        <f t="shared" si="188"/>
        <v>8.2443205057282198E-2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469.69315324199999</v>
      </c>
      <c r="V503" s="475">
        <f t="shared" si="172"/>
        <v>878.68805610300012</v>
      </c>
      <c r="W503" s="460">
        <f t="shared" si="173"/>
        <v>1835.5155873179999</v>
      </c>
      <c r="X503" s="476">
        <f t="shared" si="174"/>
        <v>2758.1171582770003</v>
      </c>
      <c r="Y503" s="476">
        <f t="shared" si="175"/>
        <v>3098.4513696449999</v>
      </c>
      <c r="Z503" s="478">
        <f t="shared" si="176"/>
        <v>78.931420008000003</v>
      </c>
      <c r="AA503" s="465">
        <f t="shared" si="177"/>
        <v>9119.3967445930011</v>
      </c>
      <c r="AB503" s="429">
        <f t="shared" si="178"/>
        <v>2.4424229647386678E-2</v>
      </c>
      <c r="AC503" s="454">
        <f t="shared" si="179"/>
        <v>98.432751070385507</v>
      </c>
      <c r="AD503" s="431"/>
      <c r="AF503" s="441" t="str">
        <f t="shared" si="180"/>
        <v>Health</v>
      </c>
      <c r="AG503" s="475">
        <f t="shared" si="181"/>
        <v>100627.086085948</v>
      </c>
      <c r="AH503" s="475">
        <f t="shared" si="182"/>
        <v>170896.72350191601</v>
      </c>
      <c r="AI503" s="475">
        <f t="shared" si="183"/>
        <v>506756.227638738</v>
      </c>
      <c r="AJ503" s="460">
        <f t="shared" si="184"/>
        <v>429806.492803753</v>
      </c>
      <c r="AK503" s="460">
        <f t="shared" si="185"/>
        <v>498897.41719273501</v>
      </c>
      <c r="AL503" s="476">
        <f t="shared" si="186"/>
        <v>18242.215039455001</v>
      </c>
      <c r="AM503" s="465">
        <f t="shared" si="187"/>
        <v>1725226.162262545</v>
      </c>
      <c r="AN503" s="429">
        <f t="shared" si="188"/>
        <v>2.4813112893615909E-2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1396.545482943</v>
      </c>
      <c r="V504" s="475">
        <f t="shared" si="172"/>
        <v>2507.7392434379999</v>
      </c>
      <c r="W504" s="460">
        <f t="shared" si="173"/>
        <v>3867.510320592</v>
      </c>
      <c r="X504" s="476">
        <f t="shared" si="174"/>
        <v>3490.4671775350002</v>
      </c>
      <c r="Y504" s="476">
        <f t="shared" si="175"/>
        <v>3413.2004378369998</v>
      </c>
      <c r="Z504" s="478">
        <f t="shared" si="176"/>
        <v>118.397127184</v>
      </c>
      <c r="AA504" s="465">
        <f t="shared" si="177"/>
        <v>14793.859789529</v>
      </c>
      <c r="AB504" s="429">
        <f t="shared" si="178"/>
        <v>3.9621988053643122E-2</v>
      </c>
      <c r="AC504" s="454">
        <f t="shared" si="179"/>
        <v>92.583343093702013</v>
      </c>
      <c r="AD504" s="431"/>
      <c r="AF504" s="441" t="str">
        <f t="shared" si="180"/>
        <v>Home and Gardening</v>
      </c>
      <c r="AG504" s="475">
        <f t="shared" si="181"/>
        <v>299195.97840644198</v>
      </c>
      <c r="AH504" s="475">
        <f t="shared" si="182"/>
        <v>487732.15605253604</v>
      </c>
      <c r="AI504" s="475">
        <f t="shared" si="183"/>
        <v>1067757.1762170719</v>
      </c>
      <c r="AJ504" s="460">
        <f t="shared" si="184"/>
        <v>543931.01153111504</v>
      </c>
      <c r="AK504" s="460">
        <f t="shared" si="185"/>
        <v>549576.76582579094</v>
      </c>
      <c r="AL504" s="476">
        <f t="shared" si="186"/>
        <v>27363.321905590001</v>
      </c>
      <c r="AM504" s="465">
        <f t="shared" si="187"/>
        <v>2975556.4099385459</v>
      </c>
      <c r="AN504" s="429">
        <f t="shared" si="188"/>
        <v>4.2796022188939957E-2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830.53885050899999</v>
      </c>
      <c r="V505" s="475">
        <f t="shared" si="172"/>
        <v>1325.79912036</v>
      </c>
      <c r="W505" s="460">
        <f t="shared" si="173"/>
        <v>2099.1977897199999</v>
      </c>
      <c r="X505" s="476">
        <f t="shared" si="174"/>
        <v>2797.0029808529998</v>
      </c>
      <c r="Y505" s="476">
        <f t="shared" si="175"/>
        <v>4322.6739788309997</v>
      </c>
      <c r="Z505" s="478">
        <f t="shared" si="176"/>
        <v>250.889153424</v>
      </c>
      <c r="AA505" s="465">
        <f t="shared" si="177"/>
        <v>11626.101873697</v>
      </c>
      <c r="AB505" s="429">
        <f t="shared" si="178"/>
        <v>3.1137869095941077E-2</v>
      </c>
      <c r="AC505" s="454">
        <f t="shared" si="179"/>
        <v>98.175584920714059</v>
      </c>
      <c r="AD505" s="431"/>
      <c r="AF505" s="441" t="str">
        <f t="shared" si="180"/>
        <v>Computers and Electrical</v>
      </c>
      <c r="AG505" s="475">
        <f t="shared" si="181"/>
        <v>177934.687425246</v>
      </c>
      <c r="AH505" s="475">
        <f t="shared" si="182"/>
        <v>257855.70216592</v>
      </c>
      <c r="AI505" s="475">
        <f t="shared" si="183"/>
        <v>579554.62777651998</v>
      </c>
      <c r="AJ505" s="460">
        <f t="shared" si="184"/>
        <v>435866.19877781696</v>
      </c>
      <c r="AK505" s="460">
        <f t="shared" si="185"/>
        <v>696015.72725413297</v>
      </c>
      <c r="AL505" s="476">
        <f t="shared" si="186"/>
        <v>57984.182817990004</v>
      </c>
      <c r="AM505" s="465">
        <f t="shared" si="187"/>
        <v>2205211.126217626</v>
      </c>
      <c r="AN505" s="429">
        <f t="shared" si="188"/>
        <v>3.1716509884904487E-2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602.28909465300001</v>
      </c>
      <c r="V506" s="475">
        <f t="shared" si="172"/>
        <v>1111.6990980809999</v>
      </c>
      <c r="W506" s="460">
        <f t="shared" si="173"/>
        <v>2431.109096698</v>
      </c>
      <c r="X506" s="476">
        <f t="shared" si="174"/>
        <v>3951.5421783029997</v>
      </c>
      <c r="Y506" s="476">
        <f t="shared" si="175"/>
        <v>5010.1288949609998</v>
      </c>
      <c r="Z506" s="478">
        <f t="shared" si="176"/>
        <v>205.221693152</v>
      </c>
      <c r="AA506" s="465">
        <f t="shared" si="177"/>
        <v>13311.990055847999</v>
      </c>
      <c r="AB506" s="429">
        <f t="shared" si="178"/>
        <v>3.5653137076258452E-2</v>
      </c>
      <c r="AC506" s="454">
        <f t="shared" si="179"/>
        <v>99.700868479875396</v>
      </c>
      <c r="AD506" s="431"/>
      <c r="AF506" s="441" t="str">
        <f t="shared" si="180"/>
        <v>Men Style and Generic</v>
      </c>
      <c r="AG506" s="475">
        <f t="shared" si="181"/>
        <v>129034.447613182</v>
      </c>
      <c r="AH506" s="475">
        <f t="shared" si="182"/>
        <v>216215.222299332</v>
      </c>
      <c r="AI506" s="475">
        <f t="shared" si="183"/>
        <v>671189.98244031798</v>
      </c>
      <c r="AJ506" s="460">
        <f t="shared" si="184"/>
        <v>615781.84948586696</v>
      </c>
      <c r="AK506" s="460">
        <f t="shared" si="185"/>
        <v>806706.34045972303</v>
      </c>
      <c r="AL506" s="476">
        <f t="shared" si="186"/>
        <v>47429.759364019999</v>
      </c>
      <c r="AM506" s="465">
        <f t="shared" si="187"/>
        <v>2486357.6016624421</v>
      </c>
      <c r="AN506" s="429">
        <f t="shared" si="188"/>
        <v>3.5760106827409467E-2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438.68811297600001</v>
      </c>
      <c r="V507" s="475">
        <f t="shared" si="172"/>
        <v>698.35777182599998</v>
      </c>
      <c r="W507" s="460">
        <f t="shared" si="173"/>
        <v>702.81059611800003</v>
      </c>
      <c r="X507" s="476">
        <f t="shared" si="174"/>
        <v>2706.2693587680001</v>
      </c>
      <c r="Y507" s="476">
        <f t="shared" si="175"/>
        <v>6813.0263799630002</v>
      </c>
      <c r="Z507" s="478">
        <f t="shared" si="176"/>
        <v>185.48883673600002</v>
      </c>
      <c r="AA507" s="465">
        <f t="shared" si="177"/>
        <v>11544.641056387001</v>
      </c>
      <c r="AB507" s="429">
        <f t="shared" si="178"/>
        <v>3.0919694827953134E-2</v>
      </c>
      <c r="AC507" s="454">
        <f t="shared" si="179"/>
        <v>108.27877315477055</v>
      </c>
      <c r="AD507" s="431"/>
      <c r="AF507" s="441" t="str">
        <f t="shared" si="180"/>
        <v>Motor</v>
      </c>
      <c r="AG507" s="475">
        <f t="shared" si="181"/>
        <v>93984.564613344002</v>
      </c>
      <c r="AH507" s="475">
        <f t="shared" si="182"/>
        <v>135824.146246472</v>
      </c>
      <c r="AI507" s="475">
        <f t="shared" si="183"/>
        <v>194034.66191953799</v>
      </c>
      <c r="AJ507" s="460">
        <f t="shared" si="184"/>
        <v>421726.87921675202</v>
      </c>
      <c r="AK507" s="460">
        <f t="shared" si="185"/>
        <v>1097000.0360596091</v>
      </c>
      <c r="AL507" s="476">
        <f t="shared" si="186"/>
        <v>42869.205277360001</v>
      </c>
      <c r="AM507" s="465">
        <f t="shared" si="187"/>
        <v>1985439.4933330752</v>
      </c>
      <c r="AN507" s="429">
        <f t="shared" si="188"/>
        <v>2.8555638309419533E-2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915.63775172999999</v>
      </c>
      <c r="V508" s="475">
        <f t="shared" si="172"/>
        <v>1154.248925544</v>
      </c>
      <c r="W508" s="460">
        <f t="shared" si="173"/>
        <v>2029.9427456480003</v>
      </c>
      <c r="X508" s="476">
        <f t="shared" si="174"/>
        <v>2806.2615667259997</v>
      </c>
      <c r="Y508" s="476">
        <f t="shared" si="175"/>
        <v>2246.04282375</v>
      </c>
      <c r="Z508" s="478">
        <f t="shared" si="176"/>
        <v>82.314194423999993</v>
      </c>
      <c r="AA508" s="465">
        <f t="shared" si="177"/>
        <v>9234.4480078220004</v>
      </c>
      <c r="AB508" s="429">
        <f t="shared" si="178"/>
        <v>2.4732368283420157E-2</v>
      </c>
      <c r="AC508" s="454">
        <f t="shared" si="179"/>
        <v>95.583321534198447</v>
      </c>
      <c r="AD508" s="431"/>
      <c r="AF508" s="441" t="str">
        <f t="shared" si="180"/>
        <v>Music and Film</v>
      </c>
      <c r="AG508" s="475">
        <f t="shared" si="181"/>
        <v>196166.28054062001</v>
      </c>
      <c r="AH508" s="475">
        <f t="shared" si="182"/>
        <v>224490.77133916802</v>
      </c>
      <c r="AI508" s="475">
        <f t="shared" si="183"/>
        <v>560434.42791476799</v>
      </c>
      <c r="AJ508" s="460">
        <f t="shared" si="184"/>
        <v>437308.99474841397</v>
      </c>
      <c r="AK508" s="460">
        <f t="shared" si="185"/>
        <v>361646.78092125</v>
      </c>
      <c r="AL508" s="476">
        <f t="shared" si="186"/>
        <v>19024.024087365</v>
      </c>
      <c r="AM508" s="465">
        <f t="shared" si="187"/>
        <v>1799071.279551585</v>
      </c>
      <c r="AN508" s="429">
        <f t="shared" si="188"/>
        <v>2.5875192331092242E-2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390.53137337999999</v>
      </c>
      <c r="V509" s="475">
        <f t="shared" si="172"/>
        <v>787.50981652200005</v>
      </c>
      <c r="W509" s="460">
        <f t="shared" si="173"/>
        <v>2454.1941476000002</v>
      </c>
      <c r="X509" s="476">
        <f t="shared" si="174"/>
        <v>3194.1941611669999</v>
      </c>
      <c r="Y509" s="476">
        <f t="shared" si="175"/>
        <v>2579.5164638700003</v>
      </c>
      <c r="Z509" s="478">
        <f t="shared" si="176"/>
        <v>106.55741672800001</v>
      </c>
      <c r="AA509" s="465">
        <f t="shared" si="177"/>
        <v>9512.5033792670001</v>
      </c>
      <c r="AB509" s="429">
        <f t="shared" si="178"/>
        <v>2.5477076342194843E-2</v>
      </c>
      <c r="AC509" s="454">
        <f t="shared" si="179"/>
        <v>95.641038862758322</v>
      </c>
      <c r="AD509" s="431"/>
      <c r="AF509" s="441" t="str">
        <f t="shared" si="180"/>
        <v>Sport</v>
      </c>
      <c r="AG509" s="475">
        <f t="shared" si="181"/>
        <v>83667.46216571999</v>
      </c>
      <c r="AH509" s="475">
        <f t="shared" si="182"/>
        <v>153163.396764584</v>
      </c>
      <c r="AI509" s="475">
        <f t="shared" si="183"/>
        <v>677563.39239160006</v>
      </c>
      <c r="AJ509" s="460">
        <f t="shared" si="184"/>
        <v>497761.81030796299</v>
      </c>
      <c r="AK509" s="460">
        <f t="shared" si="185"/>
        <v>415341.06813441002</v>
      </c>
      <c r="AL509" s="476">
        <f t="shared" si="186"/>
        <v>24626.990237905</v>
      </c>
      <c r="AM509" s="465">
        <f t="shared" si="187"/>
        <v>1852124.1200021822</v>
      </c>
      <c r="AN509" s="429">
        <f t="shared" si="188"/>
        <v>2.6638226273089309E-2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476.28993934800002</v>
      </c>
      <c r="V510" s="475">
        <f t="shared" si="172"/>
        <v>1498.700067579</v>
      </c>
      <c r="W510" s="460">
        <f t="shared" si="173"/>
        <v>4268.163701894</v>
      </c>
      <c r="X510" s="476">
        <f t="shared" si="174"/>
        <v>6328.2077847169994</v>
      </c>
      <c r="Y510" s="476">
        <f t="shared" si="175"/>
        <v>6690.8715912719999</v>
      </c>
      <c r="Z510" s="478">
        <f t="shared" si="176"/>
        <v>195.63715998400002</v>
      </c>
      <c r="AA510" s="465">
        <f t="shared" si="177"/>
        <v>19457.870244793998</v>
      </c>
      <c r="AB510" s="429">
        <f t="shared" si="178"/>
        <v>5.2113479062052888E-2</v>
      </c>
      <c r="AC510" s="454">
        <f t="shared" si="179"/>
        <v>98.445950130430973</v>
      </c>
      <c r="AD510" s="431"/>
      <c r="AF510" s="441" t="str">
        <f t="shared" si="180"/>
        <v>Travel</v>
      </c>
      <c r="AG510" s="475">
        <f t="shared" si="181"/>
        <v>102040.38189151201</v>
      </c>
      <c r="AH510" s="475">
        <f t="shared" si="182"/>
        <v>291483.34187818802</v>
      </c>
      <c r="AI510" s="475">
        <f t="shared" si="183"/>
        <v>1178371.108074754</v>
      </c>
      <c r="AJ510" s="460">
        <f t="shared" si="184"/>
        <v>986145.48896891298</v>
      </c>
      <c r="AK510" s="460">
        <f t="shared" si="185"/>
        <v>1077331.272117496</v>
      </c>
      <c r="AL510" s="476">
        <f t="shared" si="186"/>
        <v>45214.632421090006</v>
      </c>
      <c r="AM510" s="465">
        <f t="shared" si="187"/>
        <v>3680586.2253519529</v>
      </c>
      <c r="AN510" s="429">
        <f t="shared" si="188"/>
        <v>5.2936132967387459E-2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4718.7009196380004</v>
      </c>
      <c r="V511" s="475">
        <f t="shared" si="172"/>
        <v>6196.0677691769997</v>
      </c>
      <c r="W511" s="460">
        <f t="shared" si="173"/>
        <v>9270.944025376999</v>
      </c>
      <c r="X511" s="476">
        <f t="shared" si="174"/>
        <v>18177.279124812998</v>
      </c>
      <c r="Y511" s="476">
        <f t="shared" si="175"/>
        <v>17690.150881017002</v>
      </c>
      <c r="Z511" s="478">
        <f t="shared" si="176"/>
        <v>435.81419442400005</v>
      </c>
      <c r="AA511" s="465">
        <f t="shared" si="177"/>
        <v>56488.956914446004</v>
      </c>
      <c r="AB511" s="429">
        <f t="shared" si="178"/>
        <v>0.15129282066138869</v>
      </c>
      <c r="AC511" s="454">
        <f t="shared" si="179"/>
        <v>99.63919820814651</v>
      </c>
      <c r="AD511" s="431"/>
      <c r="AF511" s="441" t="str">
        <f t="shared" si="180"/>
        <v>TV</v>
      </c>
      <c r="AG511" s="475">
        <f t="shared" si="181"/>
        <v>1010934.7355327721</v>
      </c>
      <c r="AH511" s="475">
        <f t="shared" si="182"/>
        <v>1205078.0399182439</v>
      </c>
      <c r="AI511" s="475">
        <f t="shared" si="183"/>
        <v>2559558.0083385068</v>
      </c>
      <c r="AJ511" s="460">
        <f t="shared" si="184"/>
        <v>2832625.353098257</v>
      </c>
      <c r="AK511" s="460">
        <f t="shared" si="185"/>
        <v>2848381.1851145313</v>
      </c>
      <c r="AL511" s="476">
        <f t="shared" si="186"/>
        <v>100723.086587365</v>
      </c>
      <c r="AM511" s="465">
        <f t="shared" si="187"/>
        <v>10557300.408589676</v>
      </c>
      <c r="AN511" s="429">
        <f t="shared" si="188"/>
        <v>0.15184066449966574</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3357.7782341669999</v>
      </c>
      <c r="V512" s="475">
        <f t="shared" si="172"/>
        <v>4375.8800132189999</v>
      </c>
      <c r="W512" s="460">
        <f t="shared" si="173"/>
        <v>6840.3478984269996</v>
      </c>
      <c r="X512" s="476">
        <f t="shared" si="174"/>
        <v>10730.64053015</v>
      </c>
      <c r="Y512" s="476">
        <f t="shared" si="175"/>
        <v>11420.133675974999</v>
      </c>
      <c r="Z512" s="478">
        <f t="shared" si="176"/>
        <v>357.44657015199999</v>
      </c>
      <c r="AA512" s="465">
        <f t="shared" si="177"/>
        <v>37082.226922089998</v>
      </c>
      <c r="AB512" s="429">
        <f t="shared" si="178"/>
        <v>9.9316309131811178E-2</v>
      </c>
      <c r="AC512" s="454">
        <f t="shared" si="179"/>
        <v>97.912531737122563</v>
      </c>
      <c r="AD512" s="431"/>
      <c r="AF512" s="441" t="str">
        <f t="shared" si="180"/>
        <v>Women's</v>
      </c>
      <c r="AG512" s="475">
        <f t="shared" si="181"/>
        <v>719370.58714789804</v>
      </c>
      <c r="AH512" s="475">
        <f t="shared" si="182"/>
        <v>851068.30746426794</v>
      </c>
      <c r="AI512" s="475">
        <f t="shared" si="183"/>
        <v>1888509.648566057</v>
      </c>
      <c r="AJ512" s="460">
        <f t="shared" si="184"/>
        <v>1672191.1025283502</v>
      </c>
      <c r="AK512" s="460">
        <f t="shared" si="185"/>
        <v>1838813.8186569249</v>
      </c>
      <c r="AL512" s="476">
        <f t="shared" si="186"/>
        <v>82611.173055895008</v>
      </c>
      <c r="AM512" s="465">
        <f t="shared" si="187"/>
        <v>7052564.6374193933</v>
      </c>
      <c r="AN512" s="429">
        <f t="shared" si="188"/>
        <v>0.10143370554287934</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430.11226331100005</v>
      </c>
      <c r="V513" s="475">
        <f t="shared" si="172"/>
        <v>1152.222774846</v>
      </c>
      <c r="W513" s="460">
        <f t="shared" si="173"/>
        <v>2869.7244663489996</v>
      </c>
      <c r="X513" s="476">
        <f t="shared" si="174"/>
        <v>5079.231574122</v>
      </c>
      <c r="Y513" s="476">
        <f t="shared" si="175"/>
        <v>6502.7353506749996</v>
      </c>
      <c r="Z513" s="478">
        <f t="shared" si="176"/>
        <v>168.011163264</v>
      </c>
      <c r="AA513" s="465">
        <f t="shared" si="177"/>
        <v>16202.037592567001</v>
      </c>
      <c r="AB513" s="429">
        <f t="shared" si="178"/>
        <v>4.3393471958666226E-2</v>
      </c>
      <c r="AC513" s="454">
        <f t="shared" si="179"/>
        <v>101.04443968537917</v>
      </c>
      <c r="AD513" s="431"/>
      <c r="AF513" s="441" t="str">
        <f t="shared" si="180"/>
        <v>Women's Glossy</v>
      </c>
      <c r="AG513" s="475">
        <f t="shared" si="181"/>
        <v>92147.27412583401</v>
      </c>
      <c r="AH513" s="475">
        <f t="shared" si="182"/>
        <v>224096.70371391199</v>
      </c>
      <c r="AI513" s="475">
        <f t="shared" si="183"/>
        <v>792284.60655815899</v>
      </c>
      <c r="AJ513" s="460">
        <f t="shared" si="184"/>
        <v>791513.40705745807</v>
      </c>
      <c r="AK513" s="460">
        <f t="shared" si="185"/>
        <v>1047038.4989490249</v>
      </c>
      <c r="AL513" s="476">
        <f t="shared" si="186"/>
        <v>38829.857222639999</v>
      </c>
      <c r="AM513" s="465">
        <f t="shared" si="187"/>
        <v>2985910.3476270279</v>
      </c>
      <c r="AN513" s="429">
        <f t="shared" si="188"/>
        <v>4.2944937983505023E-2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8664.1161215489992</v>
      </c>
      <c r="V516" s="475">
        <f t="shared" si="172"/>
        <v>12082.653413688</v>
      </c>
      <c r="W516" s="460">
        <f t="shared" si="173"/>
        <v>14823.501740324999</v>
      </c>
      <c r="X516" s="476">
        <f t="shared" si="174"/>
        <v>29592.889320152</v>
      </c>
      <c r="Y516" s="476">
        <f t="shared" si="175"/>
        <v>35628.738764859001</v>
      </c>
      <c r="Z516" s="478">
        <f t="shared" si="176"/>
        <v>1546.597137344</v>
      </c>
      <c r="AA516" s="465">
        <f t="shared" si="177"/>
        <v>102338.496497917</v>
      </c>
      <c r="AB516" s="429">
        <f t="shared" si="178"/>
        <v>0.27409038231782257</v>
      </c>
      <c r="AC516" s="454">
        <f t="shared" si="179"/>
        <v>100.27740447815989</v>
      </c>
      <c r="AD516" s="431"/>
      <c r="AF516" s="441" t="str">
        <f t="shared" si="180"/>
        <v>Tesco</v>
      </c>
      <c r="AG516" s="475">
        <f t="shared" si="181"/>
        <v>1856200.6978470059</v>
      </c>
      <c r="AH516" s="475">
        <f t="shared" si="182"/>
        <v>2349964.660685536</v>
      </c>
      <c r="AI516" s="475">
        <f t="shared" si="183"/>
        <v>4092529.5727395746</v>
      </c>
      <c r="AJ516" s="460">
        <f t="shared" si="184"/>
        <v>4611557.5375231281</v>
      </c>
      <c r="AK516" s="460">
        <f t="shared" si="185"/>
        <v>5736764.4758805372</v>
      </c>
      <c r="AL516" s="476">
        <f t="shared" si="186"/>
        <v>357441.40363844001</v>
      </c>
      <c r="AM516" s="465">
        <f t="shared" si="187"/>
        <v>19004458.348314222</v>
      </c>
      <c r="AN516" s="429">
        <f t="shared" si="188"/>
        <v>0.27333214670261891</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3210.1517935440002</v>
      </c>
      <c r="V517" s="475">
        <f t="shared" si="172"/>
        <v>5948.3999876729995</v>
      </c>
      <c r="W517" s="460">
        <f t="shared" si="173"/>
        <v>8603.6753779900009</v>
      </c>
      <c r="X517" s="476">
        <f t="shared" si="174"/>
        <v>17474.313381623</v>
      </c>
      <c r="Y517" s="476">
        <f t="shared" si="175"/>
        <v>24945.146818497</v>
      </c>
      <c r="Z517" s="478">
        <f t="shared" si="176"/>
        <v>913.25057045599999</v>
      </c>
      <c r="AA517" s="465">
        <f t="shared" si="177"/>
        <v>61094.937929783002</v>
      </c>
      <c r="AB517" s="429">
        <f t="shared" si="178"/>
        <v>0.16362889301582323</v>
      </c>
      <c r="AC517" s="454">
        <f t="shared" si="179"/>
        <v>101.84629256065976</v>
      </c>
      <c r="AD517" s="431"/>
      <c r="AF517" s="441" t="str">
        <f t="shared" si="180"/>
        <v>Sainsbury's</v>
      </c>
      <c r="AG517" s="475">
        <f t="shared" si="181"/>
        <v>687743.09067153605</v>
      </c>
      <c r="AH517" s="475">
        <f t="shared" si="182"/>
        <v>1156908.9404499559</v>
      </c>
      <c r="AI517" s="475">
        <f t="shared" si="183"/>
        <v>2375335.9048010902</v>
      </c>
      <c r="AJ517" s="460">
        <f t="shared" si="184"/>
        <v>2723079.8830173467</v>
      </c>
      <c r="AK517" s="460">
        <f t="shared" si="185"/>
        <v>4016544.9879781711</v>
      </c>
      <c r="AL517" s="476">
        <f t="shared" si="186"/>
        <v>211065.67308018499</v>
      </c>
      <c r="AM517" s="465">
        <f t="shared" si="187"/>
        <v>11170678.479998285</v>
      </c>
      <c r="AN517" s="429">
        <f t="shared" si="188"/>
        <v>0.16066259154044873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6322.0147181909997</v>
      </c>
      <c r="V518" s="475">
        <f t="shared" si="172"/>
        <v>7174.3165596959998</v>
      </c>
      <c r="W518" s="460">
        <f t="shared" si="173"/>
        <v>8153.8447971300002</v>
      </c>
      <c r="X518" s="476">
        <f t="shared" si="174"/>
        <v>16245.99196347</v>
      </c>
      <c r="Y518" s="476">
        <f t="shared" si="175"/>
        <v>17494.250972238002</v>
      </c>
      <c r="Z518" s="478">
        <f t="shared" si="176"/>
        <v>785.80089649599995</v>
      </c>
      <c r="AA518" s="465">
        <f t="shared" si="177"/>
        <v>56176.219907221006</v>
      </c>
      <c r="AB518" s="429">
        <f t="shared" si="178"/>
        <v>0.15045522573075595</v>
      </c>
      <c r="AC518" s="454">
        <f t="shared" si="179"/>
        <v>99.334778655908195</v>
      </c>
      <c r="AD518" s="431"/>
      <c r="AF518" s="441" t="str">
        <f t="shared" si="180"/>
        <v>Aldi</v>
      </c>
      <c r="AG518" s="475">
        <f t="shared" si="181"/>
        <v>1354428.768852554</v>
      </c>
      <c r="AH518" s="475">
        <f t="shared" si="182"/>
        <v>1395338.4080981119</v>
      </c>
      <c r="AI518" s="475">
        <f t="shared" si="183"/>
        <v>2251144.9418868301</v>
      </c>
      <c r="AJ518" s="460">
        <f t="shared" si="184"/>
        <v>2531666.5055298302</v>
      </c>
      <c r="AK518" s="460">
        <f t="shared" si="185"/>
        <v>2816838.3442374342</v>
      </c>
      <c r="AL518" s="476">
        <f t="shared" si="186"/>
        <v>181610.17413120999</v>
      </c>
      <c r="AM518" s="465">
        <f t="shared" si="187"/>
        <v>10531027.142735971</v>
      </c>
      <c r="AN518" s="429">
        <f t="shared" si="188"/>
        <v>0.15146278852840353</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3939.7727167110002</v>
      </c>
      <c r="V519" s="475">
        <f t="shared" si="172"/>
        <v>4312.390319952</v>
      </c>
      <c r="W519" s="460">
        <f t="shared" si="173"/>
        <v>5781.270035263</v>
      </c>
      <c r="X519" s="476">
        <f t="shared" si="174"/>
        <v>11383.062885650001</v>
      </c>
      <c r="Y519" s="476">
        <f t="shared" si="175"/>
        <v>11545.248067857001</v>
      </c>
      <c r="Z519" s="478">
        <f t="shared" si="176"/>
        <v>754.88566994400003</v>
      </c>
      <c r="AA519" s="465">
        <f t="shared" si="177"/>
        <v>37716.629695377</v>
      </c>
      <c r="AB519" s="429">
        <f t="shared" si="178"/>
        <v>0.10101541264245598</v>
      </c>
      <c r="AC519" s="454">
        <f t="shared" si="179"/>
        <v>99.115236063437521</v>
      </c>
      <c r="AD519" s="431"/>
      <c r="AF519" s="441" t="str">
        <f t="shared" si="180"/>
        <v>Lidl</v>
      </c>
      <c r="AG519" s="475">
        <f t="shared" si="181"/>
        <v>844057.11598543404</v>
      </c>
      <c r="AH519" s="475">
        <f t="shared" si="182"/>
        <v>838720.14763654408</v>
      </c>
      <c r="AI519" s="475">
        <f t="shared" si="183"/>
        <v>1596115.344523733</v>
      </c>
      <c r="AJ519" s="460">
        <f t="shared" si="184"/>
        <v>1773860.22981785</v>
      </c>
      <c r="AK519" s="460">
        <f t="shared" si="185"/>
        <v>1858959.1233646511</v>
      </c>
      <c r="AL519" s="476">
        <f t="shared" si="186"/>
        <v>174465.20941756503</v>
      </c>
      <c r="AM519" s="465">
        <f t="shared" si="187"/>
        <v>7086177.170745777</v>
      </c>
      <c r="AN519" s="429">
        <f t="shared" si="188"/>
        <v>0.10191713873112533</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5177.3701887269999</v>
      </c>
      <c r="V520" s="475">
        <f t="shared" si="172"/>
        <v>6313.5954238499999</v>
      </c>
      <c r="W520" s="460">
        <f t="shared" si="173"/>
        <v>6374.326832109</v>
      </c>
      <c r="X520" s="476">
        <f t="shared" si="174"/>
        <v>11509.542672857999</v>
      </c>
      <c r="Y520" s="476">
        <f t="shared" si="175"/>
        <v>8877.1162054680008</v>
      </c>
      <c r="Z520" s="478">
        <f t="shared" si="176"/>
        <v>502.02521387200005</v>
      </c>
      <c r="AA520" s="465">
        <f t="shared" si="177"/>
        <v>38753.976536884002</v>
      </c>
      <c r="AB520" s="429">
        <f t="shared" si="178"/>
        <v>0.10379371017578574</v>
      </c>
      <c r="AC520" s="454">
        <f t="shared" si="179"/>
        <v>97.051115080972579</v>
      </c>
      <c r="AD520" s="431"/>
      <c r="AF520" s="441" t="str">
        <f t="shared" si="180"/>
        <v>Asda</v>
      </c>
      <c r="AG520" s="475">
        <f t="shared" si="181"/>
        <v>1109200.0640925379</v>
      </c>
      <c r="AH520" s="475">
        <f t="shared" si="182"/>
        <v>1227936.0848922001</v>
      </c>
      <c r="AI520" s="475">
        <f t="shared" si="183"/>
        <v>1759848.7539383192</v>
      </c>
      <c r="AJ520" s="460">
        <f t="shared" si="184"/>
        <v>1793569.9921777619</v>
      </c>
      <c r="AK520" s="460">
        <f t="shared" si="185"/>
        <v>1429349.639118324</v>
      </c>
      <c r="AL520" s="476">
        <f t="shared" si="186"/>
        <v>116025.42948997</v>
      </c>
      <c r="AM520" s="465">
        <f t="shared" si="187"/>
        <v>7435929.9637091132</v>
      </c>
      <c r="AN520" s="429">
        <f t="shared" si="188"/>
        <v>0.10694746792882043</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2654.5060185929997</v>
      </c>
      <c r="V521" s="475">
        <f t="shared" ref="V521:V584" si="193">IFERROR(V$5*I521,"")</f>
        <v>3501.1509797550002</v>
      </c>
      <c r="W521" s="460">
        <f t="shared" ref="W521:W584" si="194">IFERROR(W$5*K521,"")</f>
        <v>4586.7648996070002</v>
      </c>
      <c r="X521" s="476">
        <f t="shared" ref="X521:X584" si="195">IFERROR(X$5*M521,"")</f>
        <v>9239.4772625589994</v>
      </c>
      <c r="Y521" s="476">
        <f t="shared" ref="Y521:Y584" si="196">IFERROR(Y$5*O521,"")</f>
        <v>8821.6672621050002</v>
      </c>
      <c r="Z521" s="478">
        <f t="shared" ref="Z521:Z584" si="197">IFERROR(Z$5*Q521,"")</f>
        <v>354.36641436000002</v>
      </c>
      <c r="AA521" s="465">
        <f t="shared" ref="AA521:AA584" si="198">IFERROR(SUM(U521:Z521),"")</f>
        <v>29157.932836978998</v>
      </c>
      <c r="AB521" s="429">
        <f t="shared" ref="AB521:AB584" si="199">IF(OR(AA521="", AA521=0), "", AA521/$AA$5)</f>
        <v>7.8092890088996308E-2</v>
      </c>
      <c r="AC521" s="454">
        <f t="shared" ref="AC521:AC584" si="200">IF(OR(AB521="", AB521=0), "", IF(AN521&gt;0, AB521/AN521*100, ""))</f>
        <v>99.479521265607531</v>
      </c>
      <c r="AD521" s="431"/>
      <c r="AF521" s="441" t="str">
        <f t="shared" ref="AF521:AF584" si="201">T521</f>
        <v>Morrisons</v>
      </c>
      <c r="AG521" s="475">
        <f t="shared" ref="AG521:AG584" si="202">IFERROR(AG$5*G521,"")</f>
        <v>568701.510347542</v>
      </c>
      <c r="AH521" s="475">
        <f t="shared" ref="AH521:AH584" si="203">IFERROR(AH$5*I521,"")</f>
        <v>680941.57735486003</v>
      </c>
      <c r="AI521" s="475">
        <f t="shared" ref="AI521:AI584" si="204">IFERROR(AI$5*K521,"")</f>
        <v>1266331.7564014371</v>
      </c>
      <c r="AJ521" s="460">
        <f t="shared" ref="AJ521:AJ584" si="205">IFERROR(AJ$5*M521,"")</f>
        <v>1439818.212813451</v>
      </c>
      <c r="AK521" s="460">
        <f t="shared" ref="AK521:AK584" si="206">IFERROR(AK$5*O521,"")</f>
        <v>1420421.5226725151</v>
      </c>
      <c r="AL521" s="476">
        <f t="shared" ref="AL521:AL584" si="207">IFERROR(AL$5*Q521,"")</f>
        <v>81899.303634224998</v>
      </c>
      <c r="AM521" s="465">
        <f t="shared" ref="AM521:AM584" si="208">IFERROR(SUM(AG521:AL521),"")</f>
        <v>5458113.883224031</v>
      </c>
      <c r="AN521" s="429">
        <f t="shared" ref="AN521:AN584" si="209">IF(AM521="","",AM521/$AM$5)</f>
        <v>7.8501473565087312E-2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287.52940036800004</v>
      </c>
      <c r="V522" s="475">
        <f t="shared" si="193"/>
        <v>356.91647148300001</v>
      </c>
      <c r="W522" s="460">
        <f t="shared" si="194"/>
        <v>963.11900669900001</v>
      </c>
      <c r="X522" s="476">
        <f t="shared" si="195"/>
        <v>2451.1691334120001</v>
      </c>
      <c r="Y522" s="476">
        <f t="shared" si="196"/>
        <v>5752.1619410849999</v>
      </c>
      <c r="Z522" s="478">
        <f t="shared" si="197"/>
        <v>43.483554240000004</v>
      </c>
      <c r="AA522" s="465">
        <f t="shared" si="198"/>
        <v>9854.3795072869998</v>
      </c>
      <c r="AB522" s="429">
        <f t="shared" si="199"/>
        <v>2.6392713779141614E-2</v>
      </c>
      <c r="AC522" s="454">
        <f t="shared" si="200"/>
        <v>106.99229325099782</v>
      </c>
      <c r="AD522" s="431"/>
      <c r="AF522" s="441" t="str">
        <f t="shared" si="201"/>
        <v xml:space="preserve">Waitrose </v>
      </c>
      <c r="AG522" s="475">
        <f t="shared" si="202"/>
        <v>61600.313999392005</v>
      </c>
      <c r="AH522" s="475">
        <f t="shared" si="203"/>
        <v>69416.962159276009</v>
      </c>
      <c r="AI522" s="475">
        <f t="shared" si="204"/>
        <v>265901.612590009</v>
      </c>
      <c r="AJ522" s="460">
        <f t="shared" si="205"/>
        <v>381973.769801268</v>
      </c>
      <c r="AK522" s="460">
        <f t="shared" si="206"/>
        <v>926184.85602065502</v>
      </c>
      <c r="AL522" s="476">
        <f t="shared" si="207"/>
        <v>10049.690567400001</v>
      </c>
      <c r="AM522" s="465">
        <f t="shared" si="208"/>
        <v>1715127.205138</v>
      </c>
      <c r="AN522" s="429">
        <f t="shared" si="209"/>
        <v>2.4667864364048928E-2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341.993072853</v>
      </c>
      <c r="V523" s="475">
        <f t="shared" si="193"/>
        <v>539.70421576499996</v>
      </c>
      <c r="W523" s="460">
        <f t="shared" si="194"/>
        <v>1033.9885692789999</v>
      </c>
      <c r="X523" s="476">
        <f t="shared" si="195"/>
        <v>1972.3153664269998</v>
      </c>
      <c r="Y523" s="476">
        <f t="shared" si="196"/>
        <v>3354.6401653500002</v>
      </c>
      <c r="Z523" s="478">
        <f t="shared" si="197"/>
        <v>43.350954975999997</v>
      </c>
      <c r="AA523" s="465">
        <f t="shared" si="198"/>
        <v>7285.9923446499997</v>
      </c>
      <c r="AB523" s="429">
        <f t="shared" si="199"/>
        <v>1.9513873035554068E-2</v>
      </c>
      <c r="AC523" s="454">
        <f t="shared" si="200"/>
        <v>102.69095708933283</v>
      </c>
      <c r="AD523" s="431"/>
      <c r="AF523" s="441" t="str">
        <f t="shared" si="201"/>
        <v>Ocado</v>
      </c>
      <c r="AG523" s="475">
        <f t="shared" si="202"/>
        <v>73268.614083982</v>
      </c>
      <c r="AH523" s="475">
        <f t="shared" si="203"/>
        <v>104967.49272257999</v>
      </c>
      <c r="AI523" s="475">
        <f t="shared" si="204"/>
        <v>285467.55495278898</v>
      </c>
      <c r="AJ523" s="460">
        <f t="shared" si="205"/>
        <v>307352.408074103</v>
      </c>
      <c r="AK523" s="460">
        <f t="shared" si="206"/>
        <v>540147.67845004995</v>
      </c>
      <c r="AL523" s="476">
        <f t="shared" si="207"/>
        <v>10019.04492226</v>
      </c>
      <c r="AM523" s="465">
        <f t="shared" si="208"/>
        <v>1321222.7932057641</v>
      </c>
      <c r="AN523" s="429">
        <f t="shared" si="209"/>
        <v>1.9002523287983943E-2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495.03030326100003</v>
      </c>
      <c r="V524" s="475">
        <f t="shared" si="193"/>
        <v>547.15427652599999</v>
      </c>
      <c r="W524" s="460">
        <f t="shared" si="194"/>
        <v>744.575643539</v>
      </c>
      <c r="X524" s="476">
        <f t="shared" si="195"/>
        <v>2412.8999654899999</v>
      </c>
      <c r="Y524" s="476">
        <f t="shared" si="196"/>
        <v>3150.8597303640004</v>
      </c>
      <c r="Z524" s="478">
        <f t="shared" si="197"/>
        <v>111.316493904</v>
      </c>
      <c r="AA524" s="465">
        <f t="shared" si="198"/>
        <v>7461.836413084</v>
      </c>
      <c r="AB524" s="429">
        <f t="shared" si="199"/>
        <v>1.9984831370830933E-2</v>
      </c>
      <c r="AC524" s="454">
        <f t="shared" si="200"/>
        <v>104.70280579366258</v>
      </c>
      <c r="AD524" s="431"/>
      <c r="AF524" s="441" t="str">
        <f t="shared" si="201"/>
        <v>M &amp; S</v>
      </c>
      <c r="AG524" s="475">
        <f t="shared" si="202"/>
        <v>106055.31845113399</v>
      </c>
      <c r="AH524" s="475">
        <f t="shared" si="203"/>
        <v>106416.46083487199</v>
      </c>
      <c r="AI524" s="475">
        <f t="shared" si="204"/>
        <v>205565.317406449</v>
      </c>
      <c r="AJ524" s="460">
        <f t="shared" si="205"/>
        <v>376010.15915561002</v>
      </c>
      <c r="AK524" s="460">
        <f t="shared" si="206"/>
        <v>507335.95395925205</v>
      </c>
      <c r="AL524" s="476">
        <f t="shared" si="207"/>
        <v>25726.883147789998</v>
      </c>
      <c r="AM524" s="465">
        <f t="shared" si="208"/>
        <v>1327110.0929551071</v>
      </c>
      <c r="AN524" s="429">
        <f t="shared" si="209"/>
        <v>1.9087197539113674E-2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1441.9320326460002</v>
      </c>
      <c r="V525" s="475">
        <f t="shared" si="193"/>
        <v>1048.9669909290001</v>
      </c>
      <c r="W525" s="460">
        <f t="shared" si="194"/>
        <v>709.24574837600005</v>
      </c>
      <c r="X525" s="476">
        <f t="shared" si="195"/>
        <v>756.63904826299995</v>
      </c>
      <c r="Y525" s="476">
        <f t="shared" si="196"/>
        <v>856.53496067399999</v>
      </c>
      <c r="Z525" s="478">
        <f t="shared" si="197"/>
        <v>73.853378368000008</v>
      </c>
      <c r="AA525" s="465">
        <f t="shared" si="198"/>
        <v>4887.1721592560007</v>
      </c>
      <c r="AB525" s="429">
        <f t="shared" si="199"/>
        <v>1.3089178866437229E-2</v>
      </c>
      <c r="AC525" s="454">
        <f t="shared" si="200"/>
        <v>92.709789459768885</v>
      </c>
      <c r="AD525" s="431"/>
      <c r="AF525" s="441" t="str">
        <f t="shared" si="201"/>
        <v>Iceland</v>
      </c>
      <c r="AG525" s="475">
        <f t="shared" si="202"/>
        <v>308919.59522432403</v>
      </c>
      <c r="AH525" s="475">
        <f t="shared" si="203"/>
        <v>204014.40598438802</v>
      </c>
      <c r="AI525" s="475">
        <f t="shared" si="204"/>
        <v>195811.30359181602</v>
      </c>
      <c r="AJ525" s="460">
        <f t="shared" si="205"/>
        <v>117909.55822030699</v>
      </c>
      <c r="AK525" s="460">
        <f t="shared" si="206"/>
        <v>137915.051306582</v>
      </c>
      <c r="AL525" s="476">
        <f t="shared" si="207"/>
        <v>17068.604738680002</v>
      </c>
      <c r="AM525" s="465">
        <f t="shared" si="208"/>
        <v>981638.51906609698</v>
      </c>
      <c r="AN525" s="429">
        <f t="shared" si="209"/>
        <v>1.4118443092913328E-2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471.08252857499997</v>
      </c>
      <c r="V526" s="475">
        <f t="shared" si="193"/>
        <v>659.97393891000002</v>
      </c>
      <c r="W526" s="460">
        <f t="shared" si="194"/>
        <v>738.27259022499993</v>
      </c>
      <c r="X526" s="476">
        <f t="shared" si="195"/>
        <v>1470.958899275</v>
      </c>
      <c r="Y526" s="476">
        <f t="shared" si="196"/>
        <v>1460.3200362360001</v>
      </c>
      <c r="Z526" s="478">
        <f t="shared" si="197"/>
        <v>76.875927799999999</v>
      </c>
      <c r="AA526" s="465">
        <f t="shared" si="198"/>
        <v>4877.4839210210002</v>
      </c>
      <c r="AB526" s="429">
        <f t="shared" si="199"/>
        <v>1.3063231124261132E-2</v>
      </c>
      <c r="AC526" s="454">
        <f t="shared" si="200"/>
        <v>99.239217068481807</v>
      </c>
      <c r="AD526" s="431"/>
      <c r="AF526" s="441" t="str">
        <f t="shared" si="201"/>
        <v>Co-op</v>
      </c>
      <c r="AG526" s="475">
        <f t="shared" si="202"/>
        <v>100924.74593105</v>
      </c>
      <c r="AH526" s="475">
        <f t="shared" si="203"/>
        <v>128358.84472651999</v>
      </c>
      <c r="AI526" s="475">
        <f t="shared" si="204"/>
        <v>203825.14612047499</v>
      </c>
      <c r="AJ526" s="460">
        <f t="shared" si="205"/>
        <v>229224.376367975</v>
      </c>
      <c r="AK526" s="460">
        <f t="shared" si="206"/>
        <v>235133.55784454802</v>
      </c>
      <c r="AL526" s="476">
        <f t="shared" si="207"/>
        <v>17767.160481125</v>
      </c>
      <c r="AM526" s="465">
        <f t="shared" si="208"/>
        <v>915233.831471693</v>
      </c>
      <c r="AN526" s="429">
        <f t="shared" si="209"/>
        <v>1.3163375840870061E-2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4339.384124229</v>
      </c>
      <c r="V529" s="475">
        <f t="shared" si="193"/>
        <v>5257.2696183150001</v>
      </c>
      <c r="W529" s="460">
        <f t="shared" si="194"/>
        <v>6910.1159665640007</v>
      </c>
      <c r="X529" s="476">
        <f t="shared" si="195"/>
        <v>16604.254248453999</v>
      </c>
      <c r="Y529" s="476">
        <f t="shared" si="196"/>
        <v>18027.191028059999</v>
      </c>
      <c r="Z529" s="478">
        <f t="shared" si="197"/>
        <v>393.529502912</v>
      </c>
      <c r="AA529" s="465">
        <f t="shared" si="198"/>
        <v>51531.744488534001</v>
      </c>
      <c r="AB529" s="429">
        <f t="shared" si="199"/>
        <v>0.13801605487387747</v>
      </c>
      <c r="AC529" s="454">
        <f t="shared" si="200"/>
        <v>101.64244881523594</v>
      </c>
      <c r="AD529" s="431"/>
      <c r="AF529" s="441" t="str">
        <f t="shared" si="201"/>
        <v>Animal Welfare</v>
      </c>
      <c r="AG529" s="475">
        <f t="shared" si="202"/>
        <v>929669.88514692592</v>
      </c>
      <c r="AH529" s="475">
        <f t="shared" si="203"/>
        <v>1022490.45733118</v>
      </c>
      <c r="AI529" s="475">
        <f t="shared" si="204"/>
        <v>1907771.4860917241</v>
      </c>
      <c r="AJ529" s="460">
        <f t="shared" si="205"/>
        <v>2587495.6989166057</v>
      </c>
      <c r="AK529" s="460">
        <f t="shared" si="206"/>
        <v>2902649.7337505799</v>
      </c>
      <c r="AL529" s="476">
        <f t="shared" si="207"/>
        <v>90950.470874119987</v>
      </c>
      <c r="AM529" s="465">
        <f t="shared" si="208"/>
        <v>9441027.7321111355</v>
      </c>
      <c r="AN529" s="429">
        <f t="shared" si="209"/>
        <v>0.13578584192197191</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2733.719648319</v>
      </c>
      <c r="V530" s="475">
        <f t="shared" si="193"/>
        <v>3868.6588542029999</v>
      </c>
      <c r="W530" s="460">
        <f t="shared" si="194"/>
        <v>5471.6627550439998</v>
      </c>
      <c r="X530" s="476">
        <f t="shared" si="195"/>
        <v>14921.978686486998</v>
      </c>
      <c r="Y530" s="476">
        <f t="shared" si="196"/>
        <v>19845.246451734001</v>
      </c>
      <c r="Z530" s="478">
        <f t="shared" si="197"/>
        <v>460.05741672799996</v>
      </c>
      <c r="AA530" s="465">
        <f t="shared" si="198"/>
        <v>47301.323812514995</v>
      </c>
      <c r="AB530" s="429">
        <f t="shared" si="199"/>
        <v>0.12668583545367257</v>
      </c>
      <c r="AC530" s="454">
        <f t="shared" si="200"/>
        <v>103.92336003922273</v>
      </c>
      <c r="AD530" s="431"/>
      <c r="AF530" s="441" t="str">
        <f t="shared" si="201"/>
        <v>Children's Welfare</v>
      </c>
      <c r="AG530" s="475">
        <f t="shared" si="202"/>
        <v>585672.24258538603</v>
      </c>
      <c r="AH530" s="475">
        <f t="shared" si="203"/>
        <v>752418.46971511596</v>
      </c>
      <c r="AI530" s="475">
        <f t="shared" si="204"/>
        <v>1510637.771651404</v>
      </c>
      <c r="AJ530" s="460">
        <f t="shared" si="205"/>
        <v>2325341.1500974428</v>
      </c>
      <c r="AK530" s="460">
        <f t="shared" si="206"/>
        <v>3195384.086166162</v>
      </c>
      <c r="AL530" s="476">
        <f t="shared" si="207"/>
        <v>106326.05273790499</v>
      </c>
      <c r="AM530" s="465">
        <f t="shared" si="208"/>
        <v>8475779.7729534153</v>
      </c>
      <c r="AN530" s="429">
        <f t="shared" si="209"/>
        <v>0.12190313650930727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1624.7952387989999</v>
      </c>
      <c r="V531" s="475">
        <f t="shared" si="193"/>
        <v>2694.8234664779998</v>
      </c>
      <c r="W531" s="460">
        <f t="shared" si="194"/>
        <v>3088.7756934589997</v>
      </c>
      <c r="X531" s="476">
        <f t="shared" si="195"/>
        <v>6536.5247222949993</v>
      </c>
      <c r="Y531" s="476">
        <f t="shared" si="196"/>
        <v>7797.3977033369993</v>
      </c>
      <c r="Z531" s="478">
        <f t="shared" si="197"/>
        <v>173.64912062400001</v>
      </c>
      <c r="AA531" s="465">
        <f t="shared" si="198"/>
        <v>21915.965944991996</v>
      </c>
      <c r="AB531" s="429">
        <f t="shared" si="199"/>
        <v>5.8696929213236014E-2</v>
      </c>
      <c r="AC531" s="454">
        <f t="shared" si="200"/>
        <v>101.0376304595886</v>
      </c>
      <c r="AD531" s="431"/>
      <c r="AF531" s="441" t="str">
        <f t="shared" si="201"/>
        <v>Disability</v>
      </c>
      <c r="AG531" s="475">
        <f t="shared" si="202"/>
        <v>348096.21821850596</v>
      </c>
      <c r="AH531" s="475">
        <f t="shared" si="203"/>
        <v>524118.31211141596</v>
      </c>
      <c r="AI531" s="475">
        <f t="shared" si="204"/>
        <v>852761.11478116899</v>
      </c>
      <c r="AJ531" s="460">
        <f t="shared" si="205"/>
        <v>1018608.2043627549</v>
      </c>
      <c r="AK531" s="460">
        <f t="shared" si="206"/>
        <v>1255498.6704422908</v>
      </c>
      <c r="AL531" s="476">
        <f t="shared" si="207"/>
        <v>40132.872302490003</v>
      </c>
      <c r="AM531" s="465">
        <f t="shared" si="208"/>
        <v>4039215.3922186266</v>
      </c>
      <c r="AN531" s="429">
        <f t="shared" si="209"/>
        <v>5.809412685772819E-2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1998.1749128490001</v>
      </c>
      <c r="V532" s="475">
        <f t="shared" si="193"/>
        <v>2960.9288481630001</v>
      </c>
      <c r="W532" s="460">
        <f t="shared" si="194"/>
        <v>6590.5166939760002</v>
      </c>
      <c r="X532" s="476">
        <f t="shared" si="195"/>
        <v>22109.378391827999</v>
      </c>
      <c r="Y532" s="476">
        <f t="shared" si="196"/>
        <v>28532.501465822999</v>
      </c>
      <c r="Z532" s="478">
        <f t="shared" si="197"/>
        <v>583.52870553600007</v>
      </c>
      <c r="AA532" s="465">
        <f t="shared" si="198"/>
        <v>62775.029018175002</v>
      </c>
      <c r="AB532" s="429">
        <f t="shared" si="199"/>
        <v>0.16812863479926349</v>
      </c>
      <c r="AC532" s="454">
        <f t="shared" si="200"/>
        <v>106.29104790488559</v>
      </c>
      <c r="AD532" s="431"/>
      <c r="AF532" s="441" t="str">
        <f t="shared" si="201"/>
        <v>Medical</v>
      </c>
      <c r="AG532" s="475">
        <f t="shared" si="202"/>
        <v>428089.09940920601</v>
      </c>
      <c r="AH532" s="475">
        <f t="shared" si="203"/>
        <v>575873.35478023603</v>
      </c>
      <c r="AI532" s="475">
        <f t="shared" si="204"/>
        <v>1819535.285401416</v>
      </c>
      <c r="AJ532" s="460">
        <f t="shared" si="205"/>
        <v>3445377.3495970923</v>
      </c>
      <c r="AK532" s="460">
        <f t="shared" si="206"/>
        <v>4594163.2090155892</v>
      </c>
      <c r="AL532" s="476">
        <f t="shared" si="207"/>
        <v>134862.08821536001</v>
      </c>
      <c r="AM532" s="465">
        <f t="shared" si="208"/>
        <v>10997900.3864189</v>
      </c>
      <c r="AN532" s="429">
        <f t="shared" si="209"/>
        <v>0.15817760584100476</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149.74767539999999</v>
      </c>
      <c r="V533" s="475">
        <f t="shared" si="193"/>
        <v>305.95366015500002</v>
      </c>
      <c r="W533" s="460">
        <f t="shared" si="194"/>
        <v>788.99467389699998</v>
      </c>
      <c r="X533" s="476">
        <f t="shared" si="195"/>
        <v>2915.5122523340001</v>
      </c>
      <c r="Y533" s="476">
        <f t="shared" si="196"/>
        <v>6063.1565188499999</v>
      </c>
      <c r="Z533" s="478">
        <f t="shared" si="197"/>
        <v>83.441785895999999</v>
      </c>
      <c r="AA533" s="465">
        <f t="shared" si="198"/>
        <v>10306.806566531999</v>
      </c>
      <c r="AB533" s="429">
        <f t="shared" si="199"/>
        <v>2.7604436736610644E-2</v>
      </c>
      <c r="AC533" s="454">
        <f t="shared" si="200"/>
        <v>109.09510179136905</v>
      </c>
      <c r="AD533" s="431"/>
      <c r="AF533" s="441" t="str">
        <f t="shared" si="201"/>
        <v>Overseas Development</v>
      </c>
      <c r="AG533" s="475">
        <f t="shared" si="202"/>
        <v>32081.949927599999</v>
      </c>
      <c r="AH533" s="475">
        <f t="shared" si="203"/>
        <v>59505.165343660003</v>
      </c>
      <c r="AI533" s="475">
        <f t="shared" si="204"/>
        <v>217828.694745827</v>
      </c>
      <c r="AJ533" s="460">
        <f t="shared" si="205"/>
        <v>454333.88938592601</v>
      </c>
      <c r="AK533" s="460">
        <f t="shared" si="206"/>
        <v>976259.67505055002</v>
      </c>
      <c r="AL533" s="476">
        <f t="shared" si="207"/>
        <v>19284.627103334999</v>
      </c>
      <c r="AM533" s="465">
        <f t="shared" si="208"/>
        <v>1759294.0015568982</v>
      </c>
      <c r="AN533" s="429">
        <f t="shared" si="209"/>
        <v>2.530309453251231E-2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277.72585960499998</v>
      </c>
      <c r="V534" s="475">
        <f t="shared" si="193"/>
        <v>493.03788319500001</v>
      </c>
      <c r="W534" s="460">
        <f t="shared" si="194"/>
        <v>1952.992666503</v>
      </c>
      <c r="X534" s="476">
        <f t="shared" si="195"/>
        <v>7967.8940248250001</v>
      </c>
      <c r="Y534" s="476">
        <f t="shared" si="196"/>
        <v>13085.718433614002</v>
      </c>
      <c r="Z534" s="478">
        <f t="shared" si="197"/>
        <v>188.87161115200001</v>
      </c>
      <c r="AA534" s="465">
        <f t="shared" si="198"/>
        <v>23966.240478894</v>
      </c>
      <c r="AB534" s="429">
        <f t="shared" si="199"/>
        <v>6.4188123144008041E-2</v>
      </c>
      <c r="AC534" s="454">
        <f t="shared" si="200"/>
        <v>109.20088354903203</v>
      </c>
      <c r="AD534" s="431"/>
      <c r="AF534" s="441" t="str">
        <f t="shared" si="201"/>
        <v>Environmental/wildlife</v>
      </c>
      <c r="AG534" s="475">
        <f t="shared" si="202"/>
        <v>59500.002905869995</v>
      </c>
      <c r="AH534" s="475">
        <f t="shared" si="203"/>
        <v>95891.321402540008</v>
      </c>
      <c r="AI534" s="475">
        <f t="shared" si="204"/>
        <v>539189.75307057309</v>
      </c>
      <c r="AJ534" s="460">
        <f t="shared" si="205"/>
        <v>1241663.203306925</v>
      </c>
      <c r="AK534" s="460">
        <f t="shared" si="206"/>
        <v>2106998.093499002</v>
      </c>
      <c r="AL534" s="476">
        <f t="shared" si="207"/>
        <v>43651.01432527</v>
      </c>
      <c r="AM534" s="465">
        <f t="shared" si="208"/>
        <v>4086893.3885101802</v>
      </c>
      <c r="AN534" s="429">
        <f t="shared" si="209"/>
        <v>5.8779856955266371E-2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3756.2257924649998</v>
      </c>
      <c r="V535" s="475">
        <f t="shared" si="193"/>
        <v>5440.3014957719997</v>
      </c>
      <c r="W535" s="460">
        <f t="shared" si="194"/>
        <v>9990.6836552019995</v>
      </c>
      <c r="X535" s="476">
        <f t="shared" si="195"/>
        <v>27197.8684436</v>
      </c>
      <c r="Y535" s="476">
        <f t="shared" si="196"/>
        <v>41918.702813603995</v>
      </c>
      <c r="Z535" s="478">
        <f t="shared" si="197"/>
        <v>1071.7759147199999</v>
      </c>
      <c r="AA535" s="465">
        <f t="shared" si="198"/>
        <v>89375.558115363005</v>
      </c>
      <c r="AB535" s="429">
        <f t="shared" si="199"/>
        <v>0.23937210074419285</v>
      </c>
      <c r="AC535" s="454">
        <f t="shared" si="200"/>
        <v>104.96060990242802</v>
      </c>
      <c r="AD535" s="431"/>
      <c r="AF535" s="441" t="str">
        <f t="shared" si="201"/>
        <v>Regularly donate to charity</v>
      </c>
      <c r="AG535" s="475">
        <f t="shared" si="202"/>
        <v>804734.01319070999</v>
      </c>
      <c r="AH535" s="475">
        <f t="shared" si="203"/>
        <v>1058088.4695455839</v>
      </c>
      <c r="AI535" s="475">
        <f t="shared" si="204"/>
        <v>2758266.5032225819</v>
      </c>
      <c r="AJ535" s="460">
        <f t="shared" si="205"/>
        <v>4238333.5357603999</v>
      </c>
      <c r="AK535" s="460">
        <f t="shared" si="206"/>
        <v>6749543.5851145713</v>
      </c>
      <c r="AL535" s="476">
        <f t="shared" si="207"/>
        <v>247703.21765969999</v>
      </c>
      <c r="AM535" s="465">
        <f t="shared" si="208"/>
        <v>15856669.32449355</v>
      </c>
      <c r="AN535" s="429">
        <f t="shared" si="209"/>
        <v>0.2280589841910356</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8776.4010571439994</v>
      </c>
      <c r="V537" s="475">
        <f t="shared" si="193"/>
        <v>12943.257321423001</v>
      </c>
      <c r="W537" s="460">
        <f t="shared" si="194"/>
        <v>18468.015953048001</v>
      </c>
      <c r="X537" s="476">
        <f t="shared" si="195"/>
        <v>43047.552218213001</v>
      </c>
      <c r="Y537" s="476">
        <f t="shared" si="196"/>
        <v>58317.757975214998</v>
      </c>
      <c r="Z537" s="478">
        <f t="shared" si="197"/>
        <v>2363.99601312</v>
      </c>
      <c r="AA537" s="465">
        <f t="shared" si="198"/>
        <v>143916.98053816298</v>
      </c>
      <c r="AB537" s="429">
        <f t="shared" si="199"/>
        <v>0.38544889330609439</v>
      </c>
      <c r="AC537" s="454">
        <f t="shared" si="200"/>
        <v>102.52035497449481</v>
      </c>
      <c r="AD537" s="431"/>
      <c r="AF537" s="441" t="str">
        <f t="shared" si="201"/>
        <v>Foreign Travel</v>
      </c>
      <c r="AG537" s="475">
        <f t="shared" si="202"/>
        <v>1880256.6284099359</v>
      </c>
      <c r="AH537" s="475">
        <f t="shared" si="203"/>
        <v>2517344.1841049562</v>
      </c>
      <c r="AI537" s="475">
        <f t="shared" si="204"/>
        <v>5098721.1228281679</v>
      </c>
      <c r="AJ537" s="460">
        <f t="shared" si="205"/>
        <v>6708242.0292308573</v>
      </c>
      <c r="AK537" s="460">
        <f t="shared" si="206"/>
        <v>9390038.8805002458</v>
      </c>
      <c r="AL537" s="476">
        <f t="shared" si="207"/>
        <v>546354.33670620003</v>
      </c>
      <c r="AM537" s="465">
        <f t="shared" si="208"/>
        <v>26140957.181780361</v>
      </c>
      <c r="AN537" s="429">
        <f t="shared" si="209"/>
        <v>0.37597303813665783</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6901.5866059529999</v>
      </c>
      <c r="V538" s="475">
        <f t="shared" si="193"/>
        <v>6369.6441146910001</v>
      </c>
      <c r="W538" s="460">
        <f t="shared" si="194"/>
        <v>5845.1270558749993</v>
      </c>
      <c r="X538" s="476">
        <f t="shared" si="195"/>
        <v>9284.4575551569997</v>
      </c>
      <c r="Y538" s="476">
        <f t="shared" si="196"/>
        <v>8216.4687729390007</v>
      </c>
      <c r="Z538" s="478">
        <f t="shared" si="197"/>
        <v>372.66906068000003</v>
      </c>
      <c r="AA538" s="465">
        <f t="shared" si="198"/>
        <v>36989.953165294995</v>
      </c>
      <c r="AB538" s="429">
        <f t="shared" si="199"/>
        <v>9.9069174865202531E-2</v>
      </c>
      <c r="AC538" s="454">
        <f t="shared" si="200"/>
        <v>95.840480115080695</v>
      </c>
      <c r="AD538" s="431"/>
      <c r="AF538" s="441" t="str">
        <f t="shared" si="201"/>
        <v>Gambling (offline)</v>
      </c>
      <c r="AG538" s="475">
        <f t="shared" si="202"/>
        <v>1478596.2808553821</v>
      </c>
      <c r="AH538" s="475">
        <f t="shared" si="203"/>
        <v>1238837.0383702521</v>
      </c>
      <c r="AI538" s="475">
        <f t="shared" si="204"/>
        <v>1613745.237234625</v>
      </c>
      <c r="AJ538" s="460">
        <f t="shared" si="205"/>
        <v>1446827.640150073</v>
      </c>
      <c r="AK538" s="460">
        <f t="shared" si="206"/>
        <v>1322975.4352199771</v>
      </c>
      <c r="AL538" s="476">
        <f t="shared" si="207"/>
        <v>86129.315078675005</v>
      </c>
      <c r="AM538" s="465">
        <f t="shared" si="208"/>
        <v>7187110.9469089843</v>
      </c>
      <c r="AN538" s="429">
        <f t="shared" si="209"/>
        <v>0.10336882155248489</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8349.5872215449999</v>
      </c>
      <c r="V539" s="475">
        <f t="shared" si="193"/>
        <v>11535.735493425</v>
      </c>
      <c r="W539" s="460">
        <f t="shared" si="194"/>
        <v>19167.748567727002</v>
      </c>
      <c r="X539" s="476">
        <f t="shared" si="195"/>
        <v>44312.267949036002</v>
      </c>
      <c r="Y539" s="476">
        <f t="shared" si="196"/>
        <v>57437.708653251</v>
      </c>
      <c r="Z539" s="478">
        <f t="shared" si="197"/>
        <v>1896.609251824</v>
      </c>
      <c r="AA539" s="465">
        <f t="shared" si="198"/>
        <v>142699.657136808</v>
      </c>
      <c r="AB539" s="429">
        <f t="shared" si="199"/>
        <v>0.3821885694993184</v>
      </c>
      <c r="AC539" s="454">
        <f t="shared" si="200"/>
        <v>102.53431325214734</v>
      </c>
      <c r="AD539" s="431"/>
      <c r="AF539" s="441" t="str">
        <f t="shared" si="201"/>
        <v>Healthy Eating</v>
      </c>
      <c r="AG539" s="475">
        <f t="shared" si="202"/>
        <v>1788816.0096122299</v>
      </c>
      <c r="AH539" s="475">
        <f t="shared" si="203"/>
        <v>2243594.1689641001</v>
      </c>
      <c r="AI539" s="475">
        <f t="shared" si="204"/>
        <v>5291906.0037523573</v>
      </c>
      <c r="AJ539" s="460">
        <f t="shared" si="205"/>
        <v>6905326.8524870044</v>
      </c>
      <c r="AK539" s="460">
        <f t="shared" si="206"/>
        <v>9248337.662262192</v>
      </c>
      <c r="AL539" s="476">
        <f t="shared" si="207"/>
        <v>438334.36436449003</v>
      </c>
      <c r="AM539" s="465">
        <f t="shared" si="208"/>
        <v>25916315.061442375</v>
      </c>
      <c r="AN539" s="429">
        <f t="shared" si="209"/>
        <v>0.37274211664095225</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2364.2980667280003</v>
      </c>
      <c r="V540" s="475">
        <f t="shared" si="193"/>
        <v>2926.4837118660002</v>
      </c>
      <c r="W540" s="460">
        <f t="shared" si="194"/>
        <v>4014.2284678740002</v>
      </c>
      <c r="X540" s="476">
        <f t="shared" si="195"/>
        <v>6168.0351473649998</v>
      </c>
      <c r="Y540" s="476">
        <f t="shared" si="196"/>
        <v>6572.2834358370001</v>
      </c>
      <c r="Z540" s="478">
        <f t="shared" si="197"/>
        <v>166.31977605600002</v>
      </c>
      <c r="AA540" s="465">
        <f t="shared" si="198"/>
        <v>22211.648605725997</v>
      </c>
      <c r="AB540" s="429">
        <f t="shared" si="199"/>
        <v>5.9488847956413786E-2</v>
      </c>
      <c r="AC540" s="454">
        <f t="shared" si="200"/>
        <v>97.509623549235485</v>
      </c>
      <c r="AD540" s="431"/>
      <c r="AF540" s="441" t="str">
        <f t="shared" si="201"/>
        <v>Meditation / mindfulness</v>
      </c>
      <c r="AG540" s="475">
        <f t="shared" si="202"/>
        <v>506527.34333323204</v>
      </c>
      <c r="AH540" s="475">
        <f t="shared" si="203"/>
        <v>569174.09342935204</v>
      </c>
      <c r="AI540" s="475">
        <f t="shared" si="204"/>
        <v>1108263.688586934</v>
      </c>
      <c r="AJ540" s="460">
        <f t="shared" si="205"/>
        <v>961185.25865498499</v>
      </c>
      <c r="AK540" s="460">
        <f t="shared" si="206"/>
        <v>1058236.789939791</v>
      </c>
      <c r="AL540" s="476">
        <f t="shared" si="207"/>
        <v>38438.952698685003</v>
      </c>
      <c r="AM540" s="465">
        <f t="shared" si="208"/>
        <v>4241826.1266429797</v>
      </c>
      <c r="AN540" s="429">
        <f t="shared" si="209"/>
        <v>6.1008181337482148E-2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808.10969456700002</v>
      </c>
      <c r="V541" s="475">
        <f t="shared" si="193"/>
        <v>1670.9256165030001</v>
      </c>
      <c r="W541" s="460">
        <f t="shared" si="194"/>
        <v>3790.0472716990002</v>
      </c>
      <c r="X541" s="476">
        <f t="shared" si="195"/>
        <v>6780.9500473769995</v>
      </c>
      <c r="Y541" s="476">
        <f t="shared" si="196"/>
        <v>8301.1746704400011</v>
      </c>
      <c r="Z541" s="478">
        <f t="shared" si="197"/>
        <v>240.740830176</v>
      </c>
      <c r="AA541" s="465">
        <f t="shared" si="198"/>
        <v>21591.948130762001</v>
      </c>
      <c r="AB541" s="429">
        <f t="shared" si="199"/>
        <v>5.7829121207263474E-2</v>
      </c>
      <c r="AC541" s="454">
        <f t="shared" si="200"/>
        <v>100.68509943755105</v>
      </c>
      <c r="AD541" s="431"/>
      <c r="AF541" s="441" t="str">
        <f t="shared" si="201"/>
        <v>Organic Foods</v>
      </c>
      <c r="AG541" s="475">
        <f t="shared" si="202"/>
        <v>173129.46386549799</v>
      </c>
      <c r="AH541" s="475">
        <f t="shared" si="203"/>
        <v>324979.622850716</v>
      </c>
      <c r="AI541" s="475">
        <f t="shared" si="204"/>
        <v>1046370.8787050091</v>
      </c>
      <c r="AJ541" s="460">
        <f t="shared" si="205"/>
        <v>1056697.8088636529</v>
      </c>
      <c r="AK541" s="460">
        <f t="shared" si="206"/>
        <v>1336614.3626849202</v>
      </c>
      <c r="AL541" s="476">
        <f t="shared" si="207"/>
        <v>55638.755674259999</v>
      </c>
      <c r="AM541" s="465">
        <f t="shared" si="208"/>
        <v>3993430.8926440566</v>
      </c>
      <c r="AN541" s="429">
        <f t="shared" si="209"/>
        <v>5.7435630028981034E-2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16280.936457156</v>
      </c>
      <c r="V542" s="475">
        <f t="shared" si="193"/>
        <v>22926.936635460002</v>
      </c>
      <c r="W542" s="460">
        <f t="shared" si="194"/>
        <v>23817.584629590001</v>
      </c>
      <c r="X542" s="476">
        <f t="shared" si="195"/>
        <v>49663.700389412996</v>
      </c>
      <c r="Y542" s="476">
        <f t="shared" si="196"/>
        <v>63581.112904365007</v>
      </c>
      <c r="Z542" s="478">
        <f t="shared" si="197"/>
        <v>2208.9521517840003</v>
      </c>
      <c r="AA542" s="465">
        <f t="shared" si="198"/>
        <v>178479.22316776801</v>
      </c>
      <c r="AB542" s="429">
        <f t="shared" si="199"/>
        <v>0.47801599777105591</v>
      </c>
      <c r="AC542" s="454">
        <f t="shared" si="200"/>
        <v>100.68411683318482</v>
      </c>
      <c r="AD542" s="431"/>
      <c r="AF542" s="441" t="str">
        <f t="shared" si="201"/>
        <v>Has a pet</v>
      </c>
      <c r="AG542" s="475">
        <f t="shared" si="202"/>
        <v>3488028.6909142639</v>
      </c>
      <c r="AH542" s="475">
        <f t="shared" si="203"/>
        <v>4459077.7395031201</v>
      </c>
      <c r="AI542" s="475">
        <f t="shared" si="204"/>
        <v>6575650.69005669</v>
      </c>
      <c r="AJ542" s="460">
        <f t="shared" si="205"/>
        <v>7739258.2182276566</v>
      </c>
      <c r="AK542" s="460">
        <f t="shared" si="206"/>
        <v>10237518.432913696</v>
      </c>
      <c r="AL542" s="476">
        <f t="shared" si="207"/>
        <v>510521.414167215</v>
      </c>
      <c r="AM542" s="465">
        <f t="shared" si="208"/>
        <v>33010055.185782645</v>
      </c>
      <c r="AN542" s="429">
        <f t="shared" si="209"/>
        <v>0.47476802976088189</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254.637004257</v>
      </c>
      <c r="V543" s="475">
        <f t="shared" si="193"/>
        <v>638.24767706700004</v>
      </c>
      <c r="W543" s="460">
        <f t="shared" si="194"/>
        <v>1857.061620342</v>
      </c>
      <c r="X543" s="476">
        <f t="shared" si="195"/>
        <v>7442.0093558380004</v>
      </c>
      <c r="Y543" s="476">
        <f t="shared" si="196"/>
        <v>13069.668962960999</v>
      </c>
      <c r="Z543" s="478">
        <f t="shared" si="197"/>
        <v>176.46809930400002</v>
      </c>
      <c r="AA543" s="465">
        <f t="shared" si="198"/>
        <v>23438.092719769</v>
      </c>
      <c r="AB543" s="429">
        <f t="shared" si="199"/>
        <v>6.2773599517292264E-2</v>
      </c>
      <c r="AC543" s="454">
        <f t="shared" si="200"/>
        <v>109.21529187611614</v>
      </c>
      <c r="AD543" s="431"/>
      <c r="AF543" s="441" t="str">
        <f t="shared" si="201"/>
        <v>Playing Golf</v>
      </c>
      <c r="AG543" s="475">
        <f t="shared" si="202"/>
        <v>54553.445310358002</v>
      </c>
      <c r="AH543" s="475">
        <f t="shared" si="203"/>
        <v>124133.287161324</v>
      </c>
      <c r="AI543" s="475">
        <f t="shared" si="204"/>
        <v>512704.73959432199</v>
      </c>
      <c r="AJ543" s="460">
        <f t="shared" si="205"/>
        <v>1159712.861016982</v>
      </c>
      <c r="AK543" s="460">
        <f t="shared" si="206"/>
        <v>2104413.8865837231</v>
      </c>
      <c r="AL543" s="476">
        <f t="shared" si="207"/>
        <v>40784.379842415001</v>
      </c>
      <c r="AM543" s="465">
        <f t="shared" si="208"/>
        <v>3996302.5995091242</v>
      </c>
      <c r="AN543" s="429">
        <f t="shared" si="209"/>
        <v>5.7476932432224702E-2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969.68853154800001</v>
      </c>
      <c r="V544" s="475">
        <f t="shared" si="193"/>
        <v>1373.8386523290001</v>
      </c>
      <c r="W544" s="460">
        <f t="shared" si="194"/>
        <v>2235.322492492</v>
      </c>
      <c r="X544" s="476">
        <f t="shared" si="195"/>
        <v>4431.017902869</v>
      </c>
      <c r="Y544" s="476">
        <f t="shared" si="196"/>
        <v>5152.4082778860002</v>
      </c>
      <c r="Z544" s="478">
        <f t="shared" si="197"/>
        <v>691.67698538399998</v>
      </c>
      <c r="AA544" s="465">
        <f t="shared" si="198"/>
        <v>14853.952842508001</v>
      </c>
      <c r="AB544" s="429">
        <f t="shared" si="199"/>
        <v>3.9782933625732847E-2</v>
      </c>
      <c r="AC544" s="454">
        <f t="shared" si="200"/>
        <v>99.783773000648651</v>
      </c>
      <c r="AD544" s="431"/>
      <c r="AF544" s="441" t="str">
        <f t="shared" si="201"/>
        <v>Acting dancing or other performing arts</v>
      </c>
      <c r="AG544" s="475">
        <f t="shared" si="202"/>
        <v>207746.122478312</v>
      </c>
      <c r="AH544" s="475">
        <f t="shared" si="203"/>
        <v>267198.94810518803</v>
      </c>
      <c r="AI544" s="475">
        <f t="shared" si="204"/>
        <v>617136.46109997202</v>
      </c>
      <c r="AJ544" s="460">
        <f t="shared" si="205"/>
        <v>690500.13291404105</v>
      </c>
      <c r="AK544" s="460">
        <f t="shared" si="206"/>
        <v>829615.46769549802</v>
      </c>
      <c r="AL544" s="476">
        <f t="shared" si="207"/>
        <v>159856.75037821499</v>
      </c>
      <c r="AM544" s="465">
        <f t="shared" si="208"/>
        <v>2772053.8826712258</v>
      </c>
      <c r="AN544" s="429">
        <f t="shared" si="209"/>
        <v>3.9869141474009245E-2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5155.6106446649992</v>
      </c>
      <c r="V545" s="475">
        <f t="shared" si="193"/>
        <v>7480.2711919649992</v>
      </c>
      <c r="W545" s="460">
        <f t="shared" si="194"/>
        <v>9195.1454123149997</v>
      </c>
      <c r="X545" s="476">
        <f t="shared" si="195"/>
        <v>18376.880323086003</v>
      </c>
      <c r="Y545" s="476">
        <f t="shared" si="196"/>
        <v>21386.496039434998</v>
      </c>
      <c r="Z545" s="478">
        <f t="shared" si="197"/>
        <v>1224.207133912</v>
      </c>
      <c r="AA545" s="465">
        <f t="shared" si="198"/>
        <v>62818.610745378006</v>
      </c>
      <c r="AB545" s="429">
        <f t="shared" si="199"/>
        <v>0.16824535854135389</v>
      </c>
      <c r="AC545" s="454">
        <f t="shared" si="200"/>
        <v>100.08277755911654</v>
      </c>
      <c r="AD545" s="431"/>
      <c r="AF545" s="441" t="str">
        <f t="shared" si="201"/>
        <v>Art and craft</v>
      </c>
      <c r="AG545" s="475">
        <f t="shared" si="202"/>
        <v>1104538.2982175099</v>
      </c>
      <c r="AH545" s="475">
        <f t="shared" si="203"/>
        <v>1454843.76250898</v>
      </c>
      <c r="AI545" s="475">
        <f t="shared" si="204"/>
        <v>2538631.2346946648</v>
      </c>
      <c r="AJ545" s="460">
        <f t="shared" si="205"/>
        <v>2863729.8660924542</v>
      </c>
      <c r="AK545" s="460">
        <f t="shared" si="206"/>
        <v>3443548.5227897046</v>
      </c>
      <c r="AL545" s="476">
        <f t="shared" si="207"/>
        <v>282932.32007474499</v>
      </c>
      <c r="AM545" s="465">
        <f t="shared" si="208"/>
        <v>11688224.004378058</v>
      </c>
      <c r="AN545" s="429">
        <f t="shared" si="209"/>
        <v>0.16810620432868714</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2584.6183286099999</v>
      </c>
      <c r="V546" s="475">
        <f t="shared" si="193"/>
        <v>3456.2423618580001</v>
      </c>
      <c r="W546" s="460">
        <f t="shared" si="194"/>
        <v>4556.4439552329995</v>
      </c>
      <c r="X546" s="476">
        <f t="shared" si="195"/>
        <v>9095.7560363289995</v>
      </c>
      <c r="Y546" s="476">
        <f t="shared" si="196"/>
        <v>11387.971062837001</v>
      </c>
      <c r="Z546" s="478">
        <f t="shared" si="197"/>
        <v>475.36656848799998</v>
      </c>
      <c r="AA546" s="465">
        <f t="shared" si="198"/>
        <v>31556.398313354999</v>
      </c>
      <c r="AB546" s="429">
        <f t="shared" si="199"/>
        <v>8.451663425069969E-2</v>
      </c>
      <c r="AC546" s="454">
        <f t="shared" si="200"/>
        <v>100.5393347510541</v>
      </c>
      <c r="AD546" s="431"/>
      <c r="AF546" s="441" t="str">
        <f t="shared" si="201"/>
        <v>Bird watching</v>
      </c>
      <c r="AG546" s="475">
        <f t="shared" si="202"/>
        <v>553728.76793533994</v>
      </c>
      <c r="AH546" s="475">
        <f t="shared" si="203"/>
        <v>672207.26532877609</v>
      </c>
      <c r="AI546" s="475">
        <f t="shared" si="204"/>
        <v>1257960.6330530029</v>
      </c>
      <c r="AJ546" s="460">
        <f t="shared" si="205"/>
        <v>1417421.6601499808</v>
      </c>
      <c r="AK546" s="460">
        <f t="shared" si="206"/>
        <v>1833635.1527007911</v>
      </c>
      <c r="AL546" s="476">
        <f t="shared" si="207"/>
        <v>109864.22344925499</v>
      </c>
      <c r="AM546" s="465">
        <f t="shared" si="208"/>
        <v>5844817.7026171461</v>
      </c>
      <c r="AN546" s="429">
        <f t="shared" si="209"/>
        <v>8.4063251920227747E-2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2795.8092712560001</v>
      </c>
      <c r="V547" s="475">
        <f t="shared" si="193"/>
        <v>3914.0769040229998</v>
      </c>
      <c r="W547" s="460">
        <f t="shared" si="194"/>
        <v>4264.197528871</v>
      </c>
      <c r="X547" s="476">
        <f t="shared" si="195"/>
        <v>8519.1989778360003</v>
      </c>
      <c r="Y547" s="476">
        <f t="shared" si="196"/>
        <v>9143.7264630089994</v>
      </c>
      <c r="Z547" s="478">
        <f t="shared" si="197"/>
        <v>624.50345048000008</v>
      </c>
      <c r="AA547" s="465">
        <f t="shared" si="198"/>
        <v>29261.512595474996</v>
      </c>
      <c r="AB547" s="429">
        <f t="shared" si="199"/>
        <v>7.8370304909206559E-2</v>
      </c>
      <c r="AC547" s="454">
        <f t="shared" si="200"/>
        <v>99.403593127378045</v>
      </c>
      <c r="AD547" s="431"/>
      <c r="AF547" s="441" t="str">
        <f t="shared" si="201"/>
        <v>Collecting items of interest (e.g. stamps coins etc.)</v>
      </c>
      <c r="AG547" s="475">
        <f t="shared" si="202"/>
        <v>598974.326699664</v>
      </c>
      <c r="AH547" s="475">
        <f t="shared" si="203"/>
        <v>761251.86155215604</v>
      </c>
      <c r="AI547" s="475">
        <f t="shared" si="204"/>
        <v>1177276.1117188612</v>
      </c>
      <c r="AJ547" s="460">
        <f t="shared" si="205"/>
        <v>1327574.872290204</v>
      </c>
      <c r="AK547" s="460">
        <f t="shared" si="206"/>
        <v>1472277.9129609871</v>
      </c>
      <c r="AL547" s="476">
        <f t="shared" si="207"/>
        <v>144331.95596105</v>
      </c>
      <c r="AM547" s="465">
        <f t="shared" si="208"/>
        <v>5481687.0411829222</v>
      </c>
      <c r="AN547" s="429">
        <f t="shared" si="209"/>
        <v>7.8840515160031543E-2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10693.590918776999</v>
      </c>
      <c r="V548" s="475">
        <f t="shared" si="193"/>
        <v>14397.048505982999</v>
      </c>
      <c r="W548" s="460">
        <f t="shared" si="194"/>
        <v>18190.060438020002</v>
      </c>
      <c r="X548" s="476">
        <f t="shared" si="195"/>
        <v>37244.649568318004</v>
      </c>
      <c r="Y548" s="476">
        <f t="shared" si="196"/>
        <v>44001.685360260002</v>
      </c>
      <c r="Z548" s="478">
        <f t="shared" si="197"/>
        <v>1910.348394136</v>
      </c>
      <c r="AA548" s="465">
        <f t="shared" si="198"/>
        <v>126437.38318549401</v>
      </c>
      <c r="AB548" s="429">
        <f t="shared" si="199"/>
        <v>0.33863376815666291</v>
      </c>
      <c r="AC548" s="454">
        <f t="shared" si="200"/>
        <v>100.43223141927642</v>
      </c>
      <c r="AD548" s="431"/>
      <c r="AF548" s="441" t="str">
        <f t="shared" si="201"/>
        <v>Cooking</v>
      </c>
      <c r="AG548" s="475">
        <f t="shared" si="202"/>
        <v>2290995.4861472379</v>
      </c>
      <c r="AH548" s="475">
        <f t="shared" si="203"/>
        <v>2800093.1623932761</v>
      </c>
      <c r="AI548" s="475">
        <f t="shared" si="204"/>
        <v>5021982.09145182</v>
      </c>
      <c r="AJ548" s="460">
        <f t="shared" si="205"/>
        <v>5803956.5718317023</v>
      </c>
      <c r="AK548" s="460">
        <f t="shared" si="206"/>
        <v>7084935.2013151804</v>
      </c>
      <c r="AL548" s="476">
        <f t="shared" si="207"/>
        <v>441509.68274198496</v>
      </c>
      <c r="AM548" s="465">
        <f t="shared" si="208"/>
        <v>23443472.195881199</v>
      </c>
      <c r="AN548" s="429">
        <f t="shared" si="209"/>
        <v>0.33717638587851528</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2441.1615043229999</v>
      </c>
      <c r="V549" s="475">
        <f t="shared" si="193"/>
        <v>3085.9990911750001</v>
      </c>
      <c r="W549" s="460">
        <f t="shared" si="194"/>
        <v>4219.6809994980003</v>
      </c>
      <c r="X549" s="476">
        <f t="shared" si="195"/>
        <v>9749.6274977989997</v>
      </c>
      <c r="Y549" s="476">
        <f t="shared" si="196"/>
        <v>11622.897635643001</v>
      </c>
      <c r="Z549" s="478">
        <f t="shared" si="197"/>
        <v>741.776487256</v>
      </c>
      <c r="AA549" s="465">
        <f t="shared" si="198"/>
        <v>31861.143215693999</v>
      </c>
      <c r="AB549" s="429">
        <f t="shared" si="199"/>
        <v>8.5332824146485436E-2</v>
      </c>
      <c r="AC549" s="454">
        <f t="shared" si="200"/>
        <v>101.41352613610604</v>
      </c>
      <c r="AD549" s="431"/>
      <c r="AF549" s="441" t="str">
        <f t="shared" si="201"/>
        <v>Cycling</v>
      </c>
      <c r="AG549" s="475">
        <f t="shared" si="202"/>
        <v>522994.57028416201</v>
      </c>
      <c r="AH549" s="475">
        <f t="shared" si="203"/>
        <v>600198.36362710001</v>
      </c>
      <c r="AI549" s="475">
        <f t="shared" si="204"/>
        <v>1164985.816475118</v>
      </c>
      <c r="AJ549" s="460">
        <f t="shared" si="205"/>
        <v>1519316.6064018111</v>
      </c>
      <c r="AK549" s="460">
        <f t="shared" si="206"/>
        <v>1871461.8752858492</v>
      </c>
      <c r="AL549" s="476">
        <f t="shared" si="207"/>
        <v>171435.48399818499</v>
      </c>
      <c r="AM549" s="465">
        <f t="shared" si="208"/>
        <v>5850392.716072225</v>
      </c>
      <c r="AN549" s="429">
        <f t="shared" si="209"/>
        <v>8.4143434705111375E-2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5834.3843887019993</v>
      </c>
      <c r="V550" s="475">
        <f t="shared" si="193"/>
        <v>7670.027668017</v>
      </c>
      <c r="W550" s="460">
        <f t="shared" si="194"/>
        <v>9868.1245145459998</v>
      </c>
      <c r="X550" s="476">
        <f t="shared" si="195"/>
        <v>20311.862109425998</v>
      </c>
      <c r="Y550" s="476">
        <f t="shared" si="196"/>
        <v>23164.827819921</v>
      </c>
      <c r="Z550" s="478">
        <f t="shared" si="197"/>
        <v>944.86340239200001</v>
      </c>
      <c r="AA550" s="465">
        <f t="shared" si="198"/>
        <v>67794.089903004002</v>
      </c>
      <c r="AB550" s="429">
        <f t="shared" si="199"/>
        <v>0.18157104761433948</v>
      </c>
      <c r="AC550" s="454">
        <f t="shared" si="200"/>
        <v>100.35578893619717</v>
      </c>
      <c r="AD550" s="431"/>
      <c r="AF550" s="441" t="str">
        <f t="shared" si="201"/>
        <v>DIY</v>
      </c>
      <c r="AG550" s="475">
        <f t="shared" si="202"/>
        <v>1249958.8211751881</v>
      </c>
      <c r="AH550" s="475">
        <f t="shared" si="203"/>
        <v>1491749.6471347238</v>
      </c>
      <c r="AI550" s="475">
        <f t="shared" si="204"/>
        <v>2724429.9026452862</v>
      </c>
      <c r="AJ550" s="460">
        <f t="shared" si="205"/>
        <v>3165264.4592587138</v>
      </c>
      <c r="AK550" s="460">
        <f t="shared" si="206"/>
        <v>3729886.7693370031</v>
      </c>
      <c r="AL550" s="476">
        <f t="shared" si="207"/>
        <v>218371.864684545</v>
      </c>
      <c r="AM550" s="465">
        <f t="shared" si="208"/>
        <v>12579661.464235459</v>
      </c>
      <c r="AN550" s="429">
        <f t="shared" si="209"/>
        <v>0.18092732819805366</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5803.280674263</v>
      </c>
      <c r="V551" s="475">
        <f t="shared" si="193"/>
        <v>8098.687522496999</v>
      </c>
      <c r="W551" s="460">
        <f t="shared" si="194"/>
        <v>11630.767382640999</v>
      </c>
      <c r="X551" s="476">
        <f t="shared" si="195"/>
        <v>23521.481944121002</v>
      </c>
      <c r="Y551" s="476">
        <f t="shared" si="196"/>
        <v>30642.542898750002</v>
      </c>
      <c r="Z551" s="478">
        <f t="shared" si="197"/>
        <v>1702.648994032</v>
      </c>
      <c r="AA551" s="465">
        <f t="shared" si="198"/>
        <v>81399.409416304014</v>
      </c>
      <c r="AB551" s="429">
        <f t="shared" si="199"/>
        <v>0.21800980091410516</v>
      </c>
      <c r="AC551" s="454">
        <f t="shared" si="200"/>
        <v>100.90285679132687</v>
      </c>
      <c r="AD551" s="431"/>
      <c r="AF551" s="441" t="str">
        <f t="shared" si="201"/>
        <v>Exercising indoors (e.g. in a gym)</v>
      </c>
      <c r="AG551" s="475">
        <f t="shared" si="202"/>
        <v>1243295.1597425221</v>
      </c>
      <c r="AH551" s="475">
        <f t="shared" si="203"/>
        <v>1575120.0356572839</v>
      </c>
      <c r="AI551" s="475">
        <f t="shared" si="204"/>
        <v>3211067.1487039309</v>
      </c>
      <c r="AJ551" s="460">
        <f t="shared" si="205"/>
        <v>3665430.1031450694</v>
      </c>
      <c r="AK551" s="460">
        <f t="shared" si="206"/>
        <v>4933911.7141462499</v>
      </c>
      <c r="AL551" s="476">
        <f t="shared" si="207"/>
        <v>393507.28876657004</v>
      </c>
      <c r="AM551" s="465">
        <f t="shared" si="208"/>
        <v>15022331.450161625</v>
      </c>
      <c r="AN551" s="429">
        <f t="shared" si="209"/>
        <v>0.21605909668639256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1500.0373609200001</v>
      </c>
      <c r="V552" s="475">
        <f t="shared" si="193"/>
        <v>1382.3143375470002</v>
      </c>
      <c r="W552" s="460">
        <f t="shared" si="194"/>
        <v>1451.8266000899998</v>
      </c>
      <c r="X552" s="476">
        <f t="shared" si="195"/>
        <v>3026.4670173</v>
      </c>
      <c r="Y552" s="476">
        <f t="shared" si="196"/>
        <v>3943.5486458310002</v>
      </c>
      <c r="Z552" s="478">
        <f t="shared" si="197"/>
        <v>304.73312525599999</v>
      </c>
      <c r="AA552" s="465">
        <f t="shared" si="198"/>
        <v>11608.927086944001</v>
      </c>
      <c r="AB552" s="429">
        <f t="shared" si="199"/>
        <v>3.1091870336642787E-2</v>
      </c>
      <c r="AC552" s="454">
        <f t="shared" si="200"/>
        <v>99.710148593798664</v>
      </c>
      <c r="AD552" s="431"/>
      <c r="AF552" s="441" t="str">
        <f t="shared" si="201"/>
        <v>Fishing</v>
      </c>
      <c r="AG552" s="475">
        <f t="shared" si="202"/>
        <v>321368.08383848</v>
      </c>
      <c r="AH552" s="475">
        <f t="shared" si="203"/>
        <v>268847.39071588404</v>
      </c>
      <c r="AI552" s="475">
        <f t="shared" si="204"/>
        <v>400825.89117218996</v>
      </c>
      <c r="AJ552" s="460">
        <f t="shared" si="205"/>
        <v>471624.33632970002</v>
      </c>
      <c r="AK552" s="460">
        <f t="shared" si="206"/>
        <v>634970.82873513305</v>
      </c>
      <c r="AL552" s="476">
        <f t="shared" si="207"/>
        <v>70428.318659434997</v>
      </c>
      <c r="AM552" s="465">
        <f t="shared" si="208"/>
        <v>2168064.849450822</v>
      </c>
      <c r="AN552" s="429">
        <f t="shared" si="209"/>
        <v>3.1182252534098124E-2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7684.1224988489994</v>
      </c>
      <c r="V553" s="475">
        <f t="shared" si="193"/>
        <v>12040.917775887001</v>
      </c>
      <c r="W553" s="460">
        <f t="shared" si="194"/>
        <v>15560.620963371999</v>
      </c>
      <c r="X553" s="476">
        <f t="shared" si="195"/>
        <v>37484.178235542</v>
      </c>
      <c r="Y553" s="476">
        <f t="shared" si="196"/>
        <v>44605.577692539002</v>
      </c>
      <c r="Z553" s="478">
        <f t="shared" si="197"/>
        <v>933.94934158399997</v>
      </c>
      <c r="AA553" s="465">
        <f t="shared" si="198"/>
        <v>118309.366507773</v>
      </c>
      <c r="AB553" s="429">
        <f t="shared" si="199"/>
        <v>0.31686472449353331</v>
      </c>
      <c r="AC553" s="454">
        <f t="shared" si="200"/>
        <v>102.35925393375726</v>
      </c>
      <c r="AD553" s="431"/>
      <c r="AF553" s="441" t="str">
        <f t="shared" si="201"/>
        <v>Gardening</v>
      </c>
      <c r="AG553" s="475">
        <f t="shared" si="202"/>
        <v>1646246.812093206</v>
      </c>
      <c r="AH553" s="475">
        <f t="shared" si="203"/>
        <v>2341847.464026364</v>
      </c>
      <c r="AI553" s="475">
        <f t="shared" si="204"/>
        <v>4296036.2927980516</v>
      </c>
      <c r="AJ553" s="460">
        <f t="shared" si="205"/>
        <v>5841283.1139898375</v>
      </c>
      <c r="AK553" s="460">
        <f t="shared" si="206"/>
        <v>7182170.9778027777</v>
      </c>
      <c r="AL553" s="476">
        <f t="shared" si="207"/>
        <v>215849.46429959001</v>
      </c>
      <c r="AM553" s="465">
        <f t="shared" si="208"/>
        <v>21523434.125009827</v>
      </c>
      <c r="AN553" s="429">
        <f t="shared" si="209"/>
        <v>0.30956138533267863</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4208.4021138119997</v>
      </c>
      <c r="V554" s="475">
        <f t="shared" si="193"/>
        <v>5980.7225130509996</v>
      </c>
      <c r="W554" s="460">
        <f t="shared" si="194"/>
        <v>7961.7527809470002</v>
      </c>
      <c r="X554" s="476">
        <f t="shared" si="195"/>
        <v>19853.680883454999</v>
      </c>
      <c r="Y554" s="476">
        <f t="shared" si="196"/>
        <v>26071.488387944999</v>
      </c>
      <c r="Z554" s="478">
        <f t="shared" si="197"/>
        <v>1060.0984070320001</v>
      </c>
      <c r="AA554" s="465">
        <f t="shared" si="198"/>
        <v>65136.145086241995</v>
      </c>
      <c r="AB554" s="429">
        <f t="shared" si="199"/>
        <v>0.17445234706727017</v>
      </c>
      <c r="AC554" s="454">
        <f t="shared" si="200"/>
        <v>102.79479215236005</v>
      </c>
      <c r="AD554" s="431"/>
      <c r="AF554" s="441" t="str">
        <f t="shared" si="201"/>
        <v>Hiking climbing or other outdoor pursuits</v>
      </c>
      <c r="AG554" s="475">
        <f t="shared" si="202"/>
        <v>901608.292281528</v>
      </c>
      <c r="AH554" s="475">
        <f t="shared" si="203"/>
        <v>1163195.373552172</v>
      </c>
      <c r="AI554" s="475">
        <f t="shared" si="204"/>
        <v>2198111.4366673771</v>
      </c>
      <c r="AJ554" s="460">
        <f t="shared" si="205"/>
        <v>3093864.567773995</v>
      </c>
      <c r="AK554" s="460">
        <f t="shared" si="206"/>
        <v>4197902.9738996346</v>
      </c>
      <c r="AL554" s="476">
        <f t="shared" si="207"/>
        <v>245004.37344344502</v>
      </c>
      <c r="AM554" s="465">
        <f t="shared" si="208"/>
        <v>11799687.017618151</v>
      </c>
      <c r="AN554" s="429">
        <f t="shared" si="209"/>
        <v>0.16970932419290363</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3186.63891999</v>
      </c>
      <c r="V555" s="475">
        <f t="shared" si="193"/>
        <v>4985.3124638460004</v>
      </c>
      <c r="W555" s="460">
        <f t="shared" si="194"/>
        <v>6247.155526349</v>
      </c>
      <c r="X555" s="476">
        <f t="shared" si="195"/>
        <v>12248.799051084001</v>
      </c>
      <c r="Y555" s="476">
        <f t="shared" si="196"/>
        <v>15383.25989415</v>
      </c>
      <c r="Z555" s="478">
        <f t="shared" si="197"/>
        <v>644.41992328000003</v>
      </c>
      <c r="AA555" s="465">
        <f t="shared" si="198"/>
        <v>42695.585778699009</v>
      </c>
      <c r="AB555" s="429">
        <f t="shared" si="199"/>
        <v>0.11435041386996722</v>
      </c>
      <c r="AC555" s="454">
        <f t="shared" si="200"/>
        <v>100.49248098544811</v>
      </c>
      <c r="AD555" s="431"/>
      <c r="AF555" s="441" t="str">
        <f t="shared" si="201"/>
        <v>Knitting and sewing</v>
      </c>
      <c r="AG555" s="475">
        <f t="shared" si="202"/>
        <v>682705.69139305991</v>
      </c>
      <c r="AH555" s="475">
        <f t="shared" si="203"/>
        <v>969597.29882191203</v>
      </c>
      <c r="AI555" s="475">
        <f t="shared" si="204"/>
        <v>1724738.8090181591</v>
      </c>
      <c r="AJ555" s="460">
        <f t="shared" si="205"/>
        <v>1908770.751599676</v>
      </c>
      <c r="AK555" s="460">
        <f t="shared" si="206"/>
        <v>2476936.9319084501</v>
      </c>
      <c r="AL555" s="476">
        <f t="shared" si="207"/>
        <v>148934.94650155</v>
      </c>
      <c r="AM555" s="465">
        <f t="shared" si="208"/>
        <v>7911684.4292428074</v>
      </c>
      <c r="AN555" s="429">
        <f t="shared" si="209"/>
        <v>0.11379001965980501</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3654.9145201319998</v>
      </c>
      <c r="V556" s="475">
        <f t="shared" si="193"/>
        <v>5052.6105020819996</v>
      </c>
      <c r="W556" s="460">
        <f t="shared" si="194"/>
        <v>6056.4471814240005</v>
      </c>
      <c r="X556" s="476">
        <f t="shared" si="195"/>
        <v>12423.286344646</v>
      </c>
      <c r="Y556" s="476">
        <f t="shared" si="196"/>
        <v>14716.292653296001</v>
      </c>
      <c r="Z556" s="478">
        <f t="shared" si="197"/>
        <v>939.98129024800005</v>
      </c>
      <c r="AA556" s="465">
        <f t="shared" si="198"/>
        <v>42843.532491828002</v>
      </c>
      <c r="AB556" s="429">
        <f t="shared" si="199"/>
        <v>0.11474665548531102</v>
      </c>
      <c r="AC556" s="454">
        <f t="shared" si="200"/>
        <v>100.22165891544019</v>
      </c>
      <c r="AD556" s="431"/>
      <c r="AF556" s="441" t="str">
        <f t="shared" si="201"/>
        <v>Photography</v>
      </c>
      <c r="AG556" s="475">
        <f t="shared" si="202"/>
        <v>783029.08082760801</v>
      </c>
      <c r="AH556" s="475">
        <f t="shared" si="203"/>
        <v>982686.14662490401</v>
      </c>
      <c r="AI556" s="475">
        <f t="shared" si="204"/>
        <v>1672087.3130999841</v>
      </c>
      <c r="AJ556" s="460">
        <f t="shared" si="205"/>
        <v>1935961.6819992941</v>
      </c>
      <c r="AK556" s="460">
        <f t="shared" si="206"/>
        <v>2369545.143522128</v>
      </c>
      <c r="AL556" s="476">
        <f t="shared" si="207"/>
        <v>217243.53657935502</v>
      </c>
      <c r="AM556" s="465">
        <f t="shared" si="208"/>
        <v>7960552.9026532723</v>
      </c>
      <c r="AN556" s="429">
        <f t="shared" si="209"/>
        <v>0.11449287182736215</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5742.420648669</v>
      </c>
      <c r="V557" s="475">
        <f t="shared" si="193"/>
        <v>7994.6874969390001</v>
      </c>
      <c r="W557" s="460">
        <f t="shared" si="194"/>
        <v>10658.021339496001</v>
      </c>
      <c r="X557" s="476">
        <f t="shared" si="195"/>
        <v>21991.167924050002</v>
      </c>
      <c r="Y557" s="476">
        <f t="shared" si="196"/>
        <v>26874.067787649001</v>
      </c>
      <c r="Z557" s="478">
        <f t="shared" si="197"/>
        <v>1303.375981488</v>
      </c>
      <c r="AA557" s="465">
        <f t="shared" si="198"/>
        <v>74563.741178291006</v>
      </c>
      <c r="AB557" s="429">
        <f t="shared" si="199"/>
        <v>0.19970201855585137</v>
      </c>
      <c r="AC557" s="454">
        <f t="shared" si="200"/>
        <v>100.74055246658469</v>
      </c>
      <c r="AD557" s="431"/>
      <c r="AF557" s="441" t="str">
        <f t="shared" si="201"/>
        <v>Playing board games or cards</v>
      </c>
      <c r="AG557" s="475">
        <f t="shared" si="202"/>
        <v>1230256.504628286</v>
      </c>
      <c r="AH557" s="475">
        <f t="shared" si="203"/>
        <v>1554892.9897921078</v>
      </c>
      <c r="AI557" s="475">
        <f t="shared" si="204"/>
        <v>2942507.6667357362</v>
      </c>
      <c r="AJ557" s="460">
        <f t="shared" si="205"/>
        <v>3426956.2225554502</v>
      </c>
      <c r="AK557" s="460">
        <f t="shared" si="206"/>
        <v>4327130.3658565069</v>
      </c>
      <c r="AL557" s="476">
        <f t="shared" si="207"/>
        <v>301229.40812613</v>
      </c>
      <c r="AM557" s="465">
        <f t="shared" si="208"/>
        <v>13782973.157694217</v>
      </c>
      <c r="AN557" s="429">
        <f t="shared" si="209"/>
        <v>0.19823399183967338</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12355.481338686001</v>
      </c>
      <c r="V558" s="475">
        <f t="shared" si="193"/>
        <v>15680.732068715999</v>
      </c>
      <c r="W558" s="460">
        <f t="shared" si="194"/>
        <v>17695.846350119999</v>
      </c>
      <c r="X558" s="476">
        <f t="shared" si="195"/>
        <v>32642.679800851001</v>
      </c>
      <c r="Y558" s="476">
        <f t="shared" si="196"/>
        <v>37539.570996072005</v>
      </c>
      <c r="Z558" s="478">
        <f t="shared" si="197"/>
        <v>2221.4547341279999</v>
      </c>
      <c r="AA558" s="465">
        <f t="shared" si="198"/>
        <v>118135.76528857299</v>
      </c>
      <c r="AB558" s="429">
        <f t="shared" si="199"/>
        <v>0.3163997731197134</v>
      </c>
      <c r="AC558" s="454">
        <f t="shared" si="200"/>
        <v>98.973770941850844</v>
      </c>
      <c r="AD558" s="431"/>
      <c r="AF558" s="441" t="str">
        <f t="shared" si="201"/>
        <v>Playing games on devices</v>
      </c>
      <c r="AG558" s="475">
        <f t="shared" si="202"/>
        <v>2647038.9779360844</v>
      </c>
      <c r="AH558" s="475">
        <f t="shared" si="203"/>
        <v>3049757.7769975518</v>
      </c>
      <c r="AI558" s="475">
        <f t="shared" si="204"/>
        <v>4885537.5586129203</v>
      </c>
      <c r="AJ558" s="460">
        <f t="shared" si="205"/>
        <v>5086816.4460730394</v>
      </c>
      <c r="AK558" s="460">
        <f t="shared" si="206"/>
        <v>6044437.2940438967</v>
      </c>
      <c r="AL558" s="476">
        <f t="shared" si="207"/>
        <v>513410.94530253002</v>
      </c>
      <c r="AM558" s="465">
        <f t="shared" si="208"/>
        <v>22226998.998966023</v>
      </c>
      <c r="AN558" s="429">
        <f t="shared" si="209"/>
        <v>0.31968042655018658</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2001.5849771999999</v>
      </c>
      <c r="V559" s="475">
        <f t="shared" si="193"/>
        <v>2890.4322013709998</v>
      </c>
      <c r="W559" s="460">
        <f t="shared" si="194"/>
        <v>4006.6625443100002</v>
      </c>
      <c r="X559" s="476">
        <f t="shared" si="195"/>
        <v>8337.0975468859997</v>
      </c>
      <c r="Y559" s="476">
        <f t="shared" si="196"/>
        <v>10594.573292907</v>
      </c>
      <c r="Z559" s="478">
        <f t="shared" si="197"/>
        <v>1114.1885788879999</v>
      </c>
      <c r="AA559" s="465">
        <f t="shared" si="198"/>
        <v>28944.539141562</v>
      </c>
      <c r="AB559" s="429">
        <f t="shared" si="199"/>
        <v>7.7521363619851361E-2</v>
      </c>
      <c r="AC559" s="454">
        <f t="shared" si="200"/>
        <v>100.56387210073122</v>
      </c>
      <c r="AD559" s="431"/>
      <c r="AF559" s="441" t="str">
        <f t="shared" si="201"/>
        <v>Playing musical instruments</v>
      </c>
      <c r="AG559" s="475">
        <f t="shared" si="202"/>
        <v>428819.67177680001</v>
      </c>
      <c r="AH559" s="475">
        <f t="shared" si="203"/>
        <v>562162.40711121203</v>
      </c>
      <c r="AI559" s="475">
        <f t="shared" si="204"/>
        <v>1106174.8592082101</v>
      </c>
      <c r="AJ559" s="460">
        <f t="shared" si="205"/>
        <v>1299197.4057506539</v>
      </c>
      <c r="AK559" s="460">
        <f t="shared" si="206"/>
        <v>1705886.1416618009</v>
      </c>
      <c r="AL559" s="476">
        <f t="shared" si="207"/>
        <v>257505.40974075499</v>
      </c>
      <c r="AM559" s="465">
        <f t="shared" si="208"/>
        <v>5359745.895249432</v>
      </c>
      <c r="AN559" s="429">
        <f t="shared" si="209"/>
        <v>7.7086693263164127E-2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3037.7914774559999</v>
      </c>
      <c r="V560" s="475">
        <f t="shared" si="193"/>
        <v>3810.2971064730004</v>
      </c>
      <c r="W560" s="460">
        <f t="shared" si="194"/>
        <v>5437.5177852360002</v>
      </c>
      <c r="X560" s="476">
        <f t="shared" si="195"/>
        <v>12176.429032308</v>
      </c>
      <c r="Y560" s="476">
        <f t="shared" si="196"/>
        <v>16642.827318411</v>
      </c>
      <c r="Z560" s="478">
        <f t="shared" si="197"/>
        <v>1330.2665850880001</v>
      </c>
      <c r="AA560" s="465">
        <f t="shared" si="198"/>
        <v>42435.129304972004</v>
      </c>
      <c r="AB560" s="429">
        <f t="shared" si="199"/>
        <v>0.11365284045523134</v>
      </c>
      <c r="AC560" s="454">
        <f t="shared" si="200"/>
        <v>101.59901390920616</v>
      </c>
      <c r="AD560" s="431"/>
      <c r="AF560" s="441" t="str">
        <f t="shared" si="201"/>
        <v>Playing sports</v>
      </c>
      <c r="AG560" s="475">
        <f t="shared" si="202"/>
        <v>650816.60740246403</v>
      </c>
      <c r="AH560" s="475">
        <f t="shared" si="203"/>
        <v>741067.64800355607</v>
      </c>
      <c r="AI560" s="475">
        <f t="shared" si="204"/>
        <v>1501210.896602076</v>
      </c>
      <c r="AJ560" s="460">
        <f t="shared" si="205"/>
        <v>1897493.092903812</v>
      </c>
      <c r="AK560" s="460">
        <f t="shared" si="206"/>
        <v>2679746.2904480733</v>
      </c>
      <c r="AL560" s="476">
        <f t="shared" si="207"/>
        <v>307444.22313087998</v>
      </c>
      <c r="AM560" s="465">
        <f t="shared" si="208"/>
        <v>7777778.7584908614</v>
      </c>
      <c r="AN560" s="429">
        <f t="shared" si="209"/>
        <v>0.11186411765452475</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1587.4833003029999</v>
      </c>
      <c r="V561" s="475">
        <f t="shared" si="193"/>
        <v>1753.1477256150001</v>
      </c>
      <c r="W561" s="460">
        <f t="shared" si="194"/>
        <v>1900.1124597869998</v>
      </c>
      <c r="X561" s="476">
        <f t="shared" si="195"/>
        <v>3476.7272936779996</v>
      </c>
      <c r="Y561" s="476">
        <f t="shared" si="196"/>
        <v>5234.8308327450004</v>
      </c>
      <c r="Z561" s="478">
        <f t="shared" si="197"/>
        <v>629.91438165599993</v>
      </c>
      <c r="AA561" s="465">
        <f t="shared" si="198"/>
        <v>14582.215993783997</v>
      </c>
      <c r="AB561" s="429">
        <f t="shared" si="199"/>
        <v>3.9055148292692327E-2</v>
      </c>
      <c r="AC561" s="454">
        <f t="shared" si="200"/>
        <v>99.251982975458176</v>
      </c>
      <c r="AD561" s="431"/>
      <c r="AF561" s="441" t="str">
        <f t="shared" si="201"/>
        <v>Computer programming</v>
      </c>
      <c r="AG561" s="475">
        <f t="shared" si="202"/>
        <v>340102.506534282</v>
      </c>
      <c r="AH561" s="475">
        <f t="shared" si="203"/>
        <v>340971.06480678002</v>
      </c>
      <c r="AI561" s="475">
        <f t="shared" si="204"/>
        <v>524590.38150581694</v>
      </c>
      <c r="AJ561" s="460">
        <f t="shared" si="205"/>
        <v>541789.88011674199</v>
      </c>
      <c r="AK561" s="460">
        <f t="shared" si="206"/>
        <v>842886.74254603498</v>
      </c>
      <c r="AL561" s="476">
        <f t="shared" si="207"/>
        <v>145582.50194218499</v>
      </c>
      <c r="AM561" s="465">
        <f t="shared" si="208"/>
        <v>2735923.077451841</v>
      </c>
      <c r="AN561" s="429">
        <f t="shared" si="209"/>
        <v>3.9349489170759852E-2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16757.831265371999</v>
      </c>
      <c r="V562" s="475">
        <f t="shared" si="193"/>
        <v>22080.467397845998</v>
      </c>
      <c r="W562" s="460">
        <f t="shared" si="194"/>
        <v>28655.194288867999</v>
      </c>
      <c r="X562" s="476">
        <f t="shared" si="195"/>
        <v>60731.148319466003</v>
      </c>
      <c r="Y562" s="476">
        <f t="shared" si="196"/>
        <v>71539.399220526</v>
      </c>
      <c r="Z562" s="478">
        <f t="shared" si="197"/>
        <v>2358.1399094960002</v>
      </c>
      <c r="AA562" s="465">
        <f t="shared" si="198"/>
        <v>202122.18040157401</v>
      </c>
      <c r="AB562" s="429">
        <f t="shared" si="199"/>
        <v>0.54133828028543418</v>
      </c>
      <c r="AC562" s="454">
        <f t="shared" si="200"/>
        <v>100.84360285746727</v>
      </c>
      <c r="AD562" s="431"/>
      <c r="AF562" s="441" t="str">
        <f t="shared" si="201"/>
        <v>Reading</v>
      </c>
      <c r="AG562" s="475">
        <f t="shared" si="202"/>
        <v>3590198.6599441678</v>
      </c>
      <c r="AH562" s="475">
        <f t="shared" si="203"/>
        <v>4294447.2790699117</v>
      </c>
      <c r="AI562" s="475">
        <f t="shared" si="204"/>
        <v>7911236.6358597875</v>
      </c>
      <c r="AJ562" s="460">
        <f t="shared" si="205"/>
        <v>9463935.1286442745</v>
      </c>
      <c r="AK562" s="460">
        <f t="shared" si="206"/>
        <v>11518922.597365016</v>
      </c>
      <c r="AL562" s="476">
        <f t="shared" si="207"/>
        <v>545000.90480808495</v>
      </c>
      <c r="AM562" s="465">
        <f t="shared" si="208"/>
        <v>37323741.205691241</v>
      </c>
      <c r="AN562" s="429">
        <f t="shared" si="209"/>
        <v>0.53680973799653287</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2721.6290294639998</v>
      </c>
      <c r="V563" s="475">
        <f t="shared" si="193"/>
        <v>3046.1104699740004</v>
      </c>
      <c r="W563" s="460">
        <f t="shared" si="194"/>
        <v>4265.2910930319995</v>
      </c>
      <c r="X563" s="476">
        <f t="shared" si="195"/>
        <v>8498.3080428079993</v>
      </c>
      <c r="Y563" s="476">
        <f t="shared" si="196"/>
        <v>9920.4120193679992</v>
      </c>
      <c r="Z563" s="478">
        <f t="shared" si="197"/>
        <v>902.26500083999997</v>
      </c>
      <c r="AA563" s="465">
        <f t="shared" si="198"/>
        <v>29354.015655486</v>
      </c>
      <c r="AB563" s="429">
        <f t="shared" si="199"/>
        <v>7.8618053312316041E-2</v>
      </c>
      <c r="AC563" s="454">
        <f t="shared" si="200"/>
        <v>99.688818587747846</v>
      </c>
      <c r="AD563" s="431"/>
      <c r="AF563" s="441" t="str">
        <f t="shared" si="201"/>
        <v>Singing</v>
      </c>
      <c r="AG563" s="475">
        <f t="shared" si="202"/>
        <v>583081.94776001596</v>
      </c>
      <c r="AH563" s="475">
        <f t="shared" si="203"/>
        <v>592440.39466312807</v>
      </c>
      <c r="AI563" s="475">
        <f t="shared" si="204"/>
        <v>1177578.0271331121</v>
      </c>
      <c r="AJ563" s="460">
        <f t="shared" si="205"/>
        <v>1324319.3689883118</v>
      </c>
      <c r="AK563" s="460">
        <f t="shared" si="206"/>
        <v>1597336.005476024</v>
      </c>
      <c r="AL563" s="476">
        <f t="shared" si="207"/>
        <v>208526.74595527499</v>
      </c>
      <c r="AM563" s="465">
        <f t="shared" si="208"/>
        <v>5483282.4899758678</v>
      </c>
      <c r="AN563" s="429">
        <f t="shared" si="209"/>
        <v>7.8863461746329203E-2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2127.929058873</v>
      </c>
      <c r="V564" s="475">
        <f t="shared" si="193"/>
        <v>2864.04094119</v>
      </c>
      <c r="W564" s="460">
        <f t="shared" si="194"/>
        <v>3520.63076929</v>
      </c>
      <c r="X564" s="476">
        <f t="shared" si="195"/>
        <v>7014.6220105100001</v>
      </c>
      <c r="Y564" s="476">
        <f t="shared" si="196"/>
        <v>8188.4464712099998</v>
      </c>
      <c r="Z564" s="478">
        <f t="shared" si="197"/>
        <v>557.39614733600001</v>
      </c>
      <c r="AA564" s="465">
        <f t="shared" si="198"/>
        <v>24273.065398408999</v>
      </c>
      <c r="AB564" s="429">
        <f t="shared" si="199"/>
        <v>6.5009883892625367E-2</v>
      </c>
      <c r="AC564" s="454">
        <f t="shared" si="200"/>
        <v>99.884110492861808</v>
      </c>
      <c r="AD564" s="431"/>
      <c r="AF564" s="441" t="str">
        <f t="shared" si="201"/>
        <v>Writing or composing</v>
      </c>
      <c r="AG564" s="475">
        <f t="shared" si="202"/>
        <v>455887.634541862</v>
      </c>
      <c r="AH564" s="475">
        <f t="shared" si="203"/>
        <v>557029.55039067997</v>
      </c>
      <c r="AI564" s="475">
        <f t="shared" si="204"/>
        <v>971989.33088938997</v>
      </c>
      <c r="AJ564" s="460">
        <f t="shared" si="205"/>
        <v>1093111.68150839</v>
      </c>
      <c r="AK564" s="460">
        <f t="shared" si="206"/>
        <v>1318463.42186603</v>
      </c>
      <c r="AL564" s="476">
        <f t="shared" si="207"/>
        <v>128822.46868023499</v>
      </c>
      <c r="AM564" s="465">
        <f t="shared" si="208"/>
        <v>4525304.0878765862</v>
      </c>
      <c r="AN564" s="429">
        <f t="shared" si="209"/>
        <v>6.5085310938691576E-2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5372.7493836419999</v>
      </c>
      <c r="V565" s="475">
        <f t="shared" si="193"/>
        <v>6917.8726655609998</v>
      </c>
      <c r="W565" s="460">
        <f t="shared" si="194"/>
        <v>9705.0923106310001</v>
      </c>
      <c r="X565" s="476">
        <f t="shared" si="195"/>
        <v>22770.991693825999</v>
      </c>
      <c r="Y565" s="476">
        <f t="shared" si="196"/>
        <v>29834.831473587001</v>
      </c>
      <c r="Z565" s="478">
        <f t="shared" si="197"/>
        <v>1523.1216039200001</v>
      </c>
      <c r="AA565" s="465">
        <f t="shared" si="198"/>
        <v>76124.659131167005</v>
      </c>
      <c r="AB565" s="429">
        <f t="shared" si="199"/>
        <v>0.20388258220600469</v>
      </c>
      <c r="AC565" s="454">
        <f t="shared" si="200"/>
        <v>102.12834447932391</v>
      </c>
      <c r="AD565" s="431"/>
      <c r="AF565" s="441" t="str">
        <f t="shared" si="201"/>
        <v>Exercising outdoor (e.g. running cycling etc.)</v>
      </c>
      <c r="AG565" s="475">
        <f t="shared" si="202"/>
        <v>1151058.113183548</v>
      </c>
      <c r="AH565" s="475">
        <f t="shared" si="203"/>
        <v>1345462.4356578919</v>
      </c>
      <c r="AI565" s="475">
        <f t="shared" si="204"/>
        <v>2679419.3425550209</v>
      </c>
      <c r="AJ565" s="460">
        <f t="shared" si="205"/>
        <v>3548478.7323903143</v>
      </c>
      <c r="AK565" s="460">
        <f t="shared" si="206"/>
        <v>4803857.988663041</v>
      </c>
      <c r="AL565" s="476">
        <f t="shared" si="207"/>
        <v>352015.86170795001</v>
      </c>
      <c r="AM565" s="465">
        <f t="shared" si="208"/>
        <v>13880292.474157767</v>
      </c>
      <c r="AN565" s="429">
        <f t="shared" si="209"/>
        <v>0.19963368959464639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12392.953401761999</v>
      </c>
      <c r="V566" s="475">
        <f t="shared" si="193"/>
        <v>15278.82708924</v>
      </c>
      <c r="W566" s="460">
        <f t="shared" si="194"/>
        <v>20086.471302891001</v>
      </c>
      <c r="X566" s="476">
        <f t="shared" si="195"/>
        <v>42340.743043401002</v>
      </c>
      <c r="Y566" s="476">
        <f t="shared" si="196"/>
        <v>48813.922075031995</v>
      </c>
      <c r="Z566" s="478">
        <f t="shared" si="197"/>
        <v>1071.99067304</v>
      </c>
      <c r="AA566" s="465">
        <f t="shared" si="198"/>
        <v>139984.90758536602</v>
      </c>
      <c r="AB566" s="429">
        <f t="shared" si="199"/>
        <v>0.37491773039267767</v>
      </c>
      <c r="AC566" s="454">
        <f t="shared" si="200"/>
        <v>100.73323755793571</v>
      </c>
      <c r="AD566" s="431"/>
      <c r="AF566" s="441" t="str">
        <f t="shared" si="201"/>
        <v>Doing puzzles crosswords etc.</v>
      </c>
      <c r="AG566" s="475">
        <f t="shared" si="202"/>
        <v>2655066.9947188278</v>
      </c>
      <c r="AH566" s="475">
        <f t="shared" si="203"/>
        <v>2971590.9649252798</v>
      </c>
      <c r="AI566" s="475">
        <f t="shared" si="204"/>
        <v>5545550.522346681</v>
      </c>
      <c r="AJ566" s="460">
        <f t="shared" si="205"/>
        <v>6598097.6245249892</v>
      </c>
      <c r="AK566" s="460">
        <f t="shared" si="206"/>
        <v>7859777.915143176</v>
      </c>
      <c r="AL566" s="476">
        <f t="shared" si="207"/>
        <v>247752.85147415</v>
      </c>
      <c r="AM566" s="465">
        <f t="shared" si="208"/>
        <v>25877836.873133104</v>
      </c>
      <c r="AN566" s="429">
        <f t="shared" si="209"/>
        <v>0.37218870303562668</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23128.757665497</v>
      </c>
      <c r="V567" s="475">
        <f t="shared" si="193"/>
        <v>30246.331753638002</v>
      </c>
      <c r="W567" s="460">
        <f t="shared" si="194"/>
        <v>38100.745633810999</v>
      </c>
      <c r="X567" s="476">
        <f t="shared" si="195"/>
        <v>77101.486129030003</v>
      </c>
      <c r="Y567" s="476">
        <f t="shared" si="196"/>
        <v>90488.895937722002</v>
      </c>
      <c r="Z567" s="478">
        <f t="shared" si="197"/>
        <v>3401.909450184</v>
      </c>
      <c r="AA567" s="465">
        <f t="shared" si="198"/>
        <v>262468.12656988198</v>
      </c>
      <c r="AB567" s="429">
        <f t="shared" si="199"/>
        <v>0.70296116925311547</v>
      </c>
      <c r="AC567" s="454">
        <f t="shared" si="200"/>
        <v>100.30377721767287</v>
      </c>
      <c r="AD567" s="431"/>
      <c r="AF567" s="441" t="str">
        <f t="shared" si="201"/>
        <v>Watching television</v>
      </c>
      <c r="AG567" s="475">
        <f t="shared" si="202"/>
        <v>4955106.2701309184</v>
      </c>
      <c r="AH567" s="475">
        <f t="shared" si="203"/>
        <v>5882632.5892869364</v>
      </c>
      <c r="AI567" s="475">
        <f t="shared" si="204"/>
        <v>10519000.9068924</v>
      </c>
      <c r="AJ567" s="460">
        <f t="shared" si="205"/>
        <v>12014978.85745267</v>
      </c>
      <c r="AK567" s="460">
        <f t="shared" si="206"/>
        <v>14570077.461994845</v>
      </c>
      <c r="AL567" s="476">
        <f t="shared" si="207"/>
        <v>786231.43646371493</v>
      </c>
      <c r="AM567" s="465">
        <f t="shared" si="208"/>
        <v>48728027.522221491</v>
      </c>
      <c r="AN567" s="429">
        <f t="shared" si="209"/>
        <v>0.70083220069329377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2314.8164175389998</v>
      </c>
      <c r="V568" s="475">
        <f t="shared" si="193"/>
        <v>3233.909682861</v>
      </c>
      <c r="W568" s="460">
        <f t="shared" si="194"/>
        <v>4381.3672281529998</v>
      </c>
      <c r="X568" s="476">
        <f t="shared" si="195"/>
        <v>9825.8344548169989</v>
      </c>
      <c r="Y568" s="476">
        <f t="shared" si="196"/>
        <v>13755.176708562001</v>
      </c>
      <c r="Z568" s="478">
        <f t="shared" si="197"/>
        <v>781.59180875999994</v>
      </c>
      <c r="AA568" s="465">
        <f t="shared" si="198"/>
        <v>34292.696300691998</v>
      </c>
      <c r="AB568" s="429">
        <f t="shared" si="199"/>
        <v>9.1845185940922655E-2</v>
      </c>
      <c r="AC568" s="454">
        <f t="shared" si="200"/>
        <v>101.99243300939071</v>
      </c>
      <c r="AD568" s="431"/>
      <c r="AF568" s="441" t="str">
        <f t="shared" si="201"/>
        <v>Helping out in the community</v>
      </c>
      <c r="AG568" s="475">
        <f t="shared" si="202"/>
        <v>495926.392184066</v>
      </c>
      <c r="AH568" s="475">
        <f t="shared" si="203"/>
        <v>628965.60965349199</v>
      </c>
      <c r="AI568" s="475">
        <f t="shared" si="204"/>
        <v>1209624.7745207231</v>
      </c>
      <c r="AJ568" s="460">
        <f t="shared" si="205"/>
        <v>1531192.1878378128</v>
      </c>
      <c r="AK568" s="460">
        <f t="shared" si="206"/>
        <v>2214790.9759569662</v>
      </c>
      <c r="AL568" s="476">
        <f t="shared" si="207"/>
        <v>180637.39189072498</v>
      </c>
      <c r="AM568" s="465">
        <f t="shared" si="208"/>
        <v>6261137.3320437856</v>
      </c>
      <c r="AN568" s="429">
        <f t="shared" si="209"/>
        <v>9.0050980480548229E-2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11460.690316935001</v>
      </c>
      <c r="V569" s="475">
        <f t="shared" si="193"/>
        <v>15498.565107597</v>
      </c>
      <c r="W569" s="460">
        <f t="shared" si="194"/>
        <v>17942.828682238</v>
      </c>
      <c r="X569" s="476">
        <f t="shared" si="195"/>
        <v>31213.362081732001</v>
      </c>
      <c r="Y569" s="476">
        <f t="shared" si="196"/>
        <v>36310.158374579994</v>
      </c>
      <c r="Z569" s="478">
        <f t="shared" si="197"/>
        <v>2744.1487932320001</v>
      </c>
      <c r="AA569" s="465">
        <f t="shared" si="198"/>
        <v>115169.75335631399</v>
      </c>
      <c r="AB569" s="429">
        <f t="shared" si="199"/>
        <v>0.30845598488467085</v>
      </c>
      <c r="AC569" s="454">
        <f t="shared" si="200"/>
        <v>98.522645471846943</v>
      </c>
      <c r="AD569" s="431"/>
      <c r="AF569" s="441" t="str">
        <f t="shared" si="201"/>
        <v>Online entertainment (e.g. debating watching YouTube etc.)</v>
      </c>
      <c r="AG569" s="475">
        <f t="shared" si="202"/>
        <v>2455338.9019328901</v>
      </c>
      <c r="AH569" s="475">
        <f t="shared" si="203"/>
        <v>3014327.9830344841</v>
      </c>
      <c r="AI569" s="475">
        <f t="shared" si="204"/>
        <v>4953725.3941084575</v>
      </c>
      <c r="AJ569" s="460">
        <f t="shared" si="205"/>
        <v>4864081.152137748</v>
      </c>
      <c r="AK569" s="460">
        <f t="shared" si="206"/>
        <v>5846483.31369894</v>
      </c>
      <c r="AL569" s="476">
        <f t="shared" si="207"/>
        <v>634213.24969606998</v>
      </c>
      <c r="AM569" s="465">
        <f t="shared" si="208"/>
        <v>21768169.994608589</v>
      </c>
      <c r="AN569" s="429">
        <f t="shared" si="209"/>
        <v>0.31308130573169884</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6426.6131540609995</v>
      </c>
      <c r="V571" s="475">
        <f t="shared" si="193"/>
        <v>8754.9933217890011</v>
      </c>
      <c r="W571" s="460">
        <f t="shared" si="194"/>
        <v>12501.515279359</v>
      </c>
      <c r="X571" s="476">
        <f t="shared" si="195"/>
        <v>26218.737733888</v>
      </c>
      <c r="Y571" s="476">
        <f t="shared" si="196"/>
        <v>35295.657515036997</v>
      </c>
      <c r="Z571" s="478">
        <f t="shared" si="197"/>
        <v>2022.4606137119999</v>
      </c>
      <c r="AA571" s="465">
        <f t="shared" si="198"/>
        <v>91219.977617845987</v>
      </c>
      <c r="AB571" s="429">
        <f t="shared" si="199"/>
        <v>0.2443119588023997</v>
      </c>
      <c r="AC571" s="454">
        <f t="shared" si="200"/>
        <v>101.30815383708405</v>
      </c>
      <c r="AD571" s="431"/>
      <c r="AF571" s="441" t="str">
        <f t="shared" si="201"/>
        <v>Art galleries</v>
      </c>
      <c r="AG571" s="475">
        <f t="shared" si="202"/>
        <v>1376837.9433063339</v>
      </c>
      <c r="AH571" s="475">
        <f t="shared" si="203"/>
        <v>1702765.4610563081</v>
      </c>
      <c r="AI571" s="475">
        <f t="shared" si="204"/>
        <v>3451466.5887380689</v>
      </c>
      <c r="AJ571" s="460">
        <f t="shared" si="205"/>
        <v>4085752.3681784319</v>
      </c>
      <c r="AK571" s="460">
        <f t="shared" si="206"/>
        <v>5683133.3694253908</v>
      </c>
      <c r="AL571" s="476">
        <f t="shared" si="207"/>
        <v>467420.46982587001</v>
      </c>
      <c r="AM571" s="465">
        <f t="shared" si="208"/>
        <v>16767376.200530404</v>
      </c>
      <c r="AN571" s="429">
        <f t="shared" si="209"/>
        <v>0.2411572509704237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1276.738469919</v>
      </c>
      <c r="V572" s="475">
        <f t="shared" si="193"/>
        <v>2400.064052529</v>
      </c>
      <c r="W572" s="460">
        <f t="shared" si="194"/>
        <v>3039.9783326820002</v>
      </c>
      <c r="X572" s="476">
        <f t="shared" si="195"/>
        <v>7263.9232146339991</v>
      </c>
      <c r="Y572" s="476">
        <f t="shared" si="196"/>
        <v>10308.661374293999</v>
      </c>
      <c r="Z572" s="478">
        <f t="shared" si="197"/>
        <v>559.17378288800001</v>
      </c>
      <c r="AA572" s="465">
        <f t="shared" si="198"/>
        <v>24848.539226945999</v>
      </c>
      <c r="AB572" s="429">
        <f t="shared" si="199"/>
        <v>6.6551159630253764E-2</v>
      </c>
      <c r="AC572" s="454">
        <f t="shared" si="200"/>
        <v>102.81227197533475</v>
      </c>
      <c r="AD572" s="431"/>
      <c r="AF572" s="441" t="str">
        <f t="shared" si="201"/>
        <v>Ballet and dance performances</v>
      </c>
      <c r="AG572" s="475">
        <f t="shared" si="202"/>
        <v>273528.51757578598</v>
      </c>
      <c r="AH572" s="475">
        <f t="shared" si="203"/>
        <v>466790.32441958803</v>
      </c>
      <c r="AI572" s="475">
        <f t="shared" si="204"/>
        <v>839288.95108126197</v>
      </c>
      <c r="AJ572" s="460">
        <f t="shared" si="205"/>
        <v>1131961.1103206258</v>
      </c>
      <c r="AK572" s="460">
        <f t="shared" si="206"/>
        <v>1659850.009180242</v>
      </c>
      <c r="AL572" s="476">
        <f t="shared" si="207"/>
        <v>129233.306468255</v>
      </c>
      <c r="AM572" s="465">
        <f t="shared" si="208"/>
        <v>4500652.2190457592</v>
      </c>
      <c r="AN572" s="429">
        <f t="shared" si="209"/>
        <v>6.4730754754860162E-2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968.30289938700002</v>
      </c>
      <c r="V573" s="475">
        <f t="shared" si="193"/>
        <v>1488.0627543210001</v>
      </c>
      <c r="W573" s="460">
        <f t="shared" si="194"/>
        <v>1360.4048969519999</v>
      </c>
      <c r="X573" s="476">
        <f t="shared" si="195"/>
        <v>3242.7518732530002</v>
      </c>
      <c r="Y573" s="476">
        <f t="shared" si="196"/>
        <v>3785.392868463</v>
      </c>
      <c r="Z573" s="478">
        <f t="shared" si="197"/>
        <v>456.00669133600002</v>
      </c>
      <c r="AA573" s="465">
        <f t="shared" si="198"/>
        <v>11300.921983712002</v>
      </c>
      <c r="AB573" s="429">
        <f t="shared" si="199"/>
        <v>3.0266948734414469E-2</v>
      </c>
      <c r="AC573" s="454">
        <f t="shared" si="200"/>
        <v>100.56154645799944</v>
      </c>
      <c r="AD573" s="431"/>
      <c r="AF573" s="441" t="str">
        <f t="shared" si="201"/>
        <v>Cabaret</v>
      </c>
      <c r="AG573" s="475">
        <f t="shared" si="202"/>
        <v>207449.264570578</v>
      </c>
      <c r="AH573" s="475">
        <f t="shared" si="203"/>
        <v>289414.482548612</v>
      </c>
      <c r="AI573" s="475">
        <f t="shared" si="204"/>
        <v>375585.834521832</v>
      </c>
      <c r="AJ573" s="460">
        <f t="shared" si="205"/>
        <v>505328.71872141701</v>
      </c>
      <c r="AK573" s="460">
        <f t="shared" si="206"/>
        <v>609505.36246510898</v>
      </c>
      <c r="AL573" s="476">
        <f t="shared" si="207"/>
        <v>105389.870370235</v>
      </c>
      <c r="AM573" s="465">
        <f t="shared" si="208"/>
        <v>2092673.5331977829</v>
      </c>
      <c r="AN573" s="429">
        <f t="shared" si="209"/>
        <v>3.0097934847348209E-2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6158.6548591770006</v>
      </c>
      <c r="V574" s="475">
        <f t="shared" si="193"/>
        <v>8745.3220247249992</v>
      </c>
      <c r="W574" s="460">
        <f t="shared" si="194"/>
        <v>10771.691014249</v>
      </c>
      <c r="X574" s="476">
        <f t="shared" si="195"/>
        <v>21461.875962131002</v>
      </c>
      <c r="Y574" s="476">
        <f t="shared" si="196"/>
        <v>25053.298983801</v>
      </c>
      <c r="Z574" s="478">
        <f t="shared" si="197"/>
        <v>1759.20516492</v>
      </c>
      <c r="AA574" s="465">
        <f t="shared" si="198"/>
        <v>73950.048009003003</v>
      </c>
      <c r="AB574" s="429">
        <f t="shared" si="199"/>
        <v>0.19805838100837764</v>
      </c>
      <c r="AC574" s="454">
        <f t="shared" si="200"/>
        <v>99.938645332688552</v>
      </c>
      <c r="AD574" s="431"/>
      <c r="AF574" s="441" t="str">
        <f t="shared" si="201"/>
        <v>Comedy shows</v>
      </c>
      <c r="AG574" s="475">
        <f t="shared" si="202"/>
        <v>1319430.5439848381</v>
      </c>
      <c r="AH574" s="475">
        <f t="shared" si="203"/>
        <v>1700884.4829677001</v>
      </c>
      <c r="AI574" s="475">
        <f t="shared" si="204"/>
        <v>2973890.0292570591</v>
      </c>
      <c r="AJ574" s="460">
        <f t="shared" si="205"/>
        <v>3344474.9105709591</v>
      </c>
      <c r="AK574" s="460">
        <f t="shared" si="206"/>
        <v>4033959.1182958432</v>
      </c>
      <c r="AL574" s="476">
        <f t="shared" si="207"/>
        <v>406578.25380232505</v>
      </c>
      <c r="AM574" s="465">
        <f t="shared" si="208"/>
        <v>13779217.338878725</v>
      </c>
      <c r="AN574" s="429">
        <f t="shared" si="209"/>
        <v>0.19817997367190193</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9976.173464169</v>
      </c>
      <c r="V575" s="475">
        <f t="shared" si="193"/>
        <v>13295.766228029999</v>
      </c>
      <c r="W575" s="460">
        <f t="shared" si="194"/>
        <v>18505.010772894999</v>
      </c>
      <c r="X575" s="476">
        <f t="shared" si="195"/>
        <v>37060.737133686001</v>
      </c>
      <c r="Y575" s="476">
        <f t="shared" si="196"/>
        <v>46177.776338579999</v>
      </c>
      <c r="Z575" s="478">
        <f t="shared" si="197"/>
        <v>2056.9344766880004</v>
      </c>
      <c r="AA575" s="465">
        <f t="shared" si="198"/>
        <v>127072.398414048</v>
      </c>
      <c r="AB575" s="429">
        <f t="shared" si="199"/>
        <v>0.3403345119894155</v>
      </c>
      <c r="AC575" s="454">
        <f t="shared" si="200"/>
        <v>100.61618329391895</v>
      </c>
      <c r="AD575" s="431"/>
      <c r="AF575" s="441" t="str">
        <f t="shared" si="201"/>
        <v>Concerts or live music events</v>
      </c>
      <c r="AG575" s="475">
        <f t="shared" si="202"/>
        <v>2137295.932585286</v>
      </c>
      <c r="AH575" s="475">
        <f t="shared" si="203"/>
        <v>2585903.9155431599</v>
      </c>
      <c r="AI575" s="475">
        <f t="shared" si="204"/>
        <v>5108934.7954754448</v>
      </c>
      <c r="AJ575" s="460">
        <f t="shared" si="205"/>
        <v>5775296.8906158535</v>
      </c>
      <c r="AK575" s="460">
        <f t="shared" si="206"/>
        <v>7435318.6797509398</v>
      </c>
      <c r="AL575" s="476">
        <f t="shared" si="207"/>
        <v>475387.88789063005</v>
      </c>
      <c r="AM575" s="465">
        <f t="shared" si="208"/>
        <v>23518138.101861313</v>
      </c>
      <c r="AN575" s="429">
        <f t="shared" si="209"/>
        <v>0.33825027033199406</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14302.827545652</v>
      </c>
      <c r="V576" s="475">
        <f t="shared" si="193"/>
        <v>19222.375617588001</v>
      </c>
      <c r="W576" s="460">
        <f t="shared" si="194"/>
        <v>24486.765506962001</v>
      </c>
      <c r="X576" s="476">
        <f t="shared" si="195"/>
        <v>48788.247205478001</v>
      </c>
      <c r="Y576" s="476">
        <f t="shared" si="196"/>
        <v>58254.763667093997</v>
      </c>
      <c r="Z576" s="478">
        <f t="shared" si="197"/>
        <v>2810.8101264319998</v>
      </c>
      <c r="AA576" s="465">
        <f t="shared" si="198"/>
        <v>167865.78966920602</v>
      </c>
      <c r="AB576" s="429">
        <f t="shared" si="199"/>
        <v>0.4495903305502672</v>
      </c>
      <c r="AC576" s="454">
        <f t="shared" si="200"/>
        <v>100.20489051296244</v>
      </c>
      <c r="AD576" s="431"/>
      <c r="AF576" s="441" t="str">
        <f t="shared" si="201"/>
        <v>Cinema</v>
      </c>
      <c r="AG576" s="475">
        <f t="shared" si="202"/>
        <v>3064238.5326984879</v>
      </c>
      <c r="AH576" s="475">
        <f t="shared" si="203"/>
        <v>3738574.7856163359</v>
      </c>
      <c r="AI576" s="475">
        <f t="shared" si="204"/>
        <v>6760400.7294287421</v>
      </c>
      <c r="AJ576" s="460">
        <f t="shared" si="205"/>
        <v>7602833.4614069425</v>
      </c>
      <c r="AK576" s="460">
        <f t="shared" si="206"/>
        <v>9379895.8464906421</v>
      </c>
      <c r="AL576" s="476">
        <f t="shared" si="207"/>
        <v>649619.66674681997</v>
      </c>
      <c r="AM576" s="465">
        <f t="shared" si="208"/>
        <v>31195563.02238797</v>
      </c>
      <c r="AN576" s="429">
        <f t="shared" si="209"/>
        <v>0.44867104614231229</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5310.3655404540004</v>
      </c>
      <c r="V577" s="475">
        <f t="shared" si="193"/>
        <v>7979.8082316809996</v>
      </c>
      <c r="W577" s="460">
        <f t="shared" si="194"/>
        <v>10477.347788736</v>
      </c>
      <c r="X577" s="476">
        <f t="shared" si="195"/>
        <v>22617.962532034999</v>
      </c>
      <c r="Y577" s="476">
        <f t="shared" si="196"/>
        <v>31441.856590404001</v>
      </c>
      <c r="Z577" s="478">
        <f t="shared" si="197"/>
        <v>1336.80122772</v>
      </c>
      <c r="AA577" s="465">
        <f t="shared" si="198"/>
        <v>79164.141911030005</v>
      </c>
      <c r="AB577" s="429">
        <f t="shared" si="199"/>
        <v>0.21202314539278208</v>
      </c>
      <c r="AC577" s="454">
        <f t="shared" si="200"/>
        <v>101.81785454225111</v>
      </c>
      <c r="AD577" s="431"/>
      <c r="AF577" s="441" t="str">
        <f t="shared" si="201"/>
        <v>Exhibitions</v>
      </c>
      <c r="AG577" s="475">
        <f t="shared" si="202"/>
        <v>1137692.995307076</v>
      </c>
      <c r="AH577" s="475">
        <f t="shared" si="203"/>
        <v>1551999.109918532</v>
      </c>
      <c r="AI577" s="475">
        <f t="shared" si="204"/>
        <v>2892626.615520576</v>
      </c>
      <c r="AJ577" s="460">
        <f t="shared" si="205"/>
        <v>3524631.6934316149</v>
      </c>
      <c r="AK577" s="460">
        <f t="shared" si="206"/>
        <v>5062613.2778369719</v>
      </c>
      <c r="AL577" s="476">
        <f t="shared" si="207"/>
        <v>308954.47539907502</v>
      </c>
      <c r="AM577" s="465">
        <f t="shared" si="208"/>
        <v>14478518.167413844</v>
      </c>
      <c r="AN577" s="429">
        <f t="shared" si="209"/>
        <v>0.20823768713845697</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3389.0153857559999</v>
      </c>
      <c r="V578" s="475">
        <f t="shared" si="193"/>
        <v>4191.6642334709995</v>
      </c>
      <c r="W578" s="460">
        <f t="shared" si="194"/>
        <v>4793.6442301870002</v>
      </c>
      <c r="X578" s="476">
        <f t="shared" si="195"/>
        <v>7122.7352723880003</v>
      </c>
      <c r="Y578" s="476">
        <f t="shared" si="196"/>
        <v>8152.8572017799988</v>
      </c>
      <c r="Z578" s="478">
        <f t="shared" si="197"/>
        <v>588.96859543199992</v>
      </c>
      <c r="AA578" s="465">
        <f t="shared" si="198"/>
        <v>28238.884919013999</v>
      </c>
      <c r="AB578" s="429">
        <f t="shared" si="199"/>
        <v>7.5631429311051893E-2</v>
      </c>
      <c r="AC578" s="454">
        <f t="shared" si="200"/>
        <v>96.95773362105183</v>
      </c>
      <c r="AD578" s="431"/>
      <c r="AF578" s="441" t="str">
        <f t="shared" si="201"/>
        <v>Fairs or the circus</v>
      </c>
      <c r="AG578" s="475">
        <f t="shared" si="202"/>
        <v>726062.836162664</v>
      </c>
      <c r="AH578" s="475">
        <f t="shared" si="203"/>
        <v>815240.03717241192</v>
      </c>
      <c r="AI578" s="475">
        <f t="shared" si="204"/>
        <v>1323447.800452217</v>
      </c>
      <c r="AJ578" s="460">
        <f t="shared" si="205"/>
        <v>1109959.3276549322</v>
      </c>
      <c r="AK578" s="460">
        <f t="shared" si="206"/>
        <v>1312733.0125485398</v>
      </c>
      <c r="AL578" s="476">
        <f t="shared" si="207"/>
        <v>136119.32698369501</v>
      </c>
      <c r="AM578" s="465">
        <f t="shared" si="208"/>
        <v>5423562.3409744604</v>
      </c>
      <c r="AN578" s="429">
        <f t="shared" si="209"/>
        <v>7.800453505508767E-2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11152.655612397</v>
      </c>
      <c r="V579" s="475">
        <f t="shared" si="193"/>
        <v>16310.140357368002</v>
      </c>
      <c r="W579" s="460">
        <f t="shared" si="194"/>
        <v>20749.035120372002</v>
      </c>
      <c r="X579" s="476">
        <f t="shared" si="195"/>
        <v>44676.436071352997</v>
      </c>
      <c r="Y579" s="476">
        <f t="shared" si="196"/>
        <v>57365.966795544002</v>
      </c>
      <c r="Z579" s="478">
        <f t="shared" si="197"/>
        <v>1702.0457081040001</v>
      </c>
      <c r="AA579" s="465">
        <f t="shared" si="198"/>
        <v>151956.27966513799</v>
      </c>
      <c r="AB579" s="429">
        <f t="shared" si="199"/>
        <v>0.40698032719153127</v>
      </c>
      <c r="AC579" s="454">
        <f t="shared" si="200"/>
        <v>101.48709650919021</v>
      </c>
      <c r="AD579" s="431"/>
      <c r="AF579" s="441" t="str">
        <f t="shared" si="201"/>
        <v>Historical sites and attractions</v>
      </c>
      <c r="AG579" s="475">
        <f t="shared" si="202"/>
        <v>2389345.5304795182</v>
      </c>
      <c r="AH579" s="475">
        <f t="shared" si="203"/>
        <v>3172171.8846304961</v>
      </c>
      <c r="AI579" s="475">
        <f t="shared" si="204"/>
        <v>5728473.6982850526</v>
      </c>
      <c r="AJ579" s="460">
        <f t="shared" si="205"/>
        <v>6962076.3719823165</v>
      </c>
      <c r="AK579" s="460">
        <f t="shared" si="206"/>
        <v>9236786.1407939922</v>
      </c>
      <c r="AL579" s="476">
        <f t="shared" si="207"/>
        <v>393367.86049291503</v>
      </c>
      <c r="AM579" s="465">
        <f t="shared" si="208"/>
        <v>27882221.486664288</v>
      </c>
      <c r="AN579" s="429">
        <f t="shared" si="209"/>
        <v>0.40101682005916578</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11642.731758198001</v>
      </c>
      <c r="V580" s="475">
        <f t="shared" si="193"/>
        <v>17006.621728238999</v>
      </c>
      <c r="W580" s="460">
        <f t="shared" si="194"/>
        <v>20821.368308834</v>
      </c>
      <c r="X580" s="476">
        <f t="shared" si="195"/>
        <v>42440.959922306996</v>
      </c>
      <c r="Y580" s="476">
        <f t="shared" si="196"/>
        <v>53187.101586935998</v>
      </c>
      <c r="Z580" s="478">
        <f t="shared" si="197"/>
        <v>2218.0688885039999</v>
      </c>
      <c r="AA580" s="465">
        <f t="shared" si="198"/>
        <v>147316.85219301801</v>
      </c>
      <c r="AB580" s="429">
        <f t="shared" si="199"/>
        <v>0.39455467611119655</v>
      </c>
      <c r="AC580" s="454">
        <f t="shared" si="200"/>
        <v>100.70568371508091</v>
      </c>
      <c r="AD580" s="431"/>
      <c r="AF580" s="441" t="str">
        <f t="shared" si="201"/>
        <v>Museums</v>
      </c>
      <c r="AG580" s="475">
        <f t="shared" si="202"/>
        <v>2494339.4699734119</v>
      </c>
      <c r="AH580" s="475">
        <f t="shared" si="203"/>
        <v>3307631.0881957076</v>
      </c>
      <c r="AI580" s="475">
        <f t="shared" si="204"/>
        <v>5748443.7241302943</v>
      </c>
      <c r="AJ580" s="460">
        <f t="shared" si="205"/>
        <v>6613714.751271423</v>
      </c>
      <c r="AK580" s="460">
        <f t="shared" si="206"/>
        <v>8563925.7952046469</v>
      </c>
      <c r="AL580" s="476">
        <f t="shared" si="207"/>
        <v>512628.42645316495</v>
      </c>
      <c r="AM580" s="465">
        <f t="shared" si="208"/>
        <v>27240683.25522865</v>
      </c>
      <c r="AN580" s="429">
        <f t="shared" si="209"/>
        <v>0.39178987873959598</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763.742050146</v>
      </c>
      <c r="V581" s="475">
        <f t="shared" si="193"/>
        <v>1245.0335915159999</v>
      </c>
      <c r="W581" s="460">
        <f t="shared" si="194"/>
        <v>1897.5527168450001</v>
      </c>
      <c r="X581" s="476">
        <f t="shared" si="195"/>
        <v>4172.5865735729994</v>
      </c>
      <c r="Y581" s="476">
        <f t="shared" si="196"/>
        <v>6029.7391663560002</v>
      </c>
      <c r="Z581" s="478">
        <f t="shared" si="197"/>
        <v>414.17260768800003</v>
      </c>
      <c r="AA581" s="465">
        <f t="shared" si="198"/>
        <v>14522.826706124</v>
      </c>
      <c r="AB581" s="429">
        <f t="shared" si="199"/>
        <v>3.8896087595912954E-2</v>
      </c>
      <c r="AC581" s="454">
        <f t="shared" si="200"/>
        <v>102.18837319222386</v>
      </c>
      <c r="AD581" s="431"/>
      <c r="AF581" s="441" t="str">
        <f t="shared" si="201"/>
        <v>Opera</v>
      </c>
      <c r="AG581" s="475">
        <f t="shared" si="202"/>
        <v>163624.13736932402</v>
      </c>
      <c r="AH581" s="475">
        <f t="shared" si="203"/>
        <v>242147.55163915199</v>
      </c>
      <c r="AI581" s="475">
        <f t="shared" si="204"/>
        <v>523883.67779489502</v>
      </c>
      <c r="AJ581" s="460">
        <f t="shared" si="205"/>
        <v>650227.92658589699</v>
      </c>
      <c r="AK581" s="460">
        <f t="shared" si="206"/>
        <v>970878.97712770803</v>
      </c>
      <c r="AL581" s="476">
        <f t="shared" si="207"/>
        <v>95721.396778755006</v>
      </c>
      <c r="AM581" s="465">
        <f t="shared" si="208"/>
        <v>2646483.6672957307</v>
      </c>
      <c r="AN581" s="429">
        <f t="shared" si="209"/>
        <v>3.8063124385732755E-2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13323.767393799</v>
      </c>
      <c r="V582" s="475">
        <f t="shared" si="193"/>
        <v>20388.660860996999</v>
      </c>
      <c r="W582" s="460">
        <f t="shared" si="194"/>
        <v>27053.727449847</v>
      </c>
      <c r="X582" s="476">
        <f t="shared" si="195"/>
        <v>57571.602617533004</v>
      </c>
      <c r="Y582" s="476">
        <f t="shared" si="196"/>
        <v>71114.354874018012</v>
      </c>
      <c r="Z582" s="478">
        <f t="shared" si="197"/>
        <v>2595.3404456560002</v>
      </c>
      <c r="AA582" s="465">
        <f t="shared" si="198"/>
        <v>192047.45364185001</v>
      </c>
      <c r="AB582" s="429">
        <f t="shared" si="199"/>
        <v>0.51435541651650485</v>
      </c>
      <c r="AC582" s="454">
        <f t="shared" si="200"/>
        <v>101.2790741563561</v>
      </c>
      <c r="AD582" s="431"/>
      <c r="AF582" s="441" t="str">
        <f t="shared" si="201"/>
        <v>Parks and gardens</v>
      </c>
      <c r="AG582" s="475">
        <f t="shared" si="202"/>
        <v>2854484.633788506</v>
      </c>
      <c r="AH582" s="475">
        <f t="shared" si="203"/>
        <v>3965406.5097792838</v>
      </c>
      <c r="AI582" s="475">
        <f t="shared" si="204"/>
        <v>7469097.4899772769</v>
      </c>
      <c r="AJ582" s="460">
        <f t="shared" si="205"/>
        <v>8971572.7020063382</v>
      </c>
      <c r="AK582" s="460">
        <f t="shared" si="206"/>
        <v>11450484.044885974</v>
      </c>
      <c r="AL582" s="476">
        <f t="shared" si="207"/>
        <v>599821.44633218495</v>
      </c>
      <c r="AM582" s="465">
        <f t="shared" si="208"/>
        <v>35310866.826769561</v>
      </c>
      <c r="AN582" s="429">
        <f t="shared" si="209"/>
        <v>0.50785951668795415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2650.4085969539997</v>
      </c>
      <c r="V583" s="475">
        <f t="shared" si="193"/>
        <v>4489.8880407810002</v>
      </c>
      <c r="W583" s="460">
        <f t="shared" si="194"/>
        <v>5544.2327113090005</v>
      </c>
      <c r="X583" s="476">
        <f t="shared" si="195"/>
        <v>11941.780789492001</v>
      </c>
      <c r="Y583" s="476">
        <f t="shared" si="196"/>
        <v>14856.810701535</v>
      </c>
      <c r="Z583" s="478">
        <f t="shared" si="197"/>
        <v>1459.7294783120001</v>
      </c>
      <c r="AA583" s="465">
        <f t="shared" si="198"/>
        <v>40942.850318383003</v>
      </c>
      <c r="AB583" s="429">
        <f t="shared" si="199"/>
        <v>0.10965611066188953</v>
      </c>
      <c r="AC583" s="454">
        <f t="shared" si="200"/>
        <v>100.82062405064791</v>
      </c>
      <c r="AD583" s="431"/>
      <c r="AF583" s="441" t="str">
        <f t="shared" si="201"/>
        <v>Places of worship</v>
      </c>
      <c r="AG583" s="475">
        <f t="shared" si="202"/>
        <v>567823.67851807596</v>
      </c>
      <c r="AH583" s="475">
        <f t="shared" si="203"/>
        <v>873241.81742373202</v>
      </c>
      <c r="AI583" s="475">
        <f t="shared" si="204"/>
        <v>1530673.1652655189</v>
      </c>
      <c r="AJ583" s="460">
        <f t="shared" si="205"/>
        <v>1860927.0833763881</v>
      </c>
      <c r="AK583" s="460">
        <f t="shared" si="206"/>
        <v>2392170.6693000048</v>
      </c>
      <c r="AL583" s="476">
        <f t="shared" si="207"/>
        <v>337365.00673749502</v>
      </c>
      <c r="AM583" s="465">
        <f t="shared" si="208"/>
        <v>7562201.4206212144</v>
      </c>
      <c r="AN583" s="429">
        <f t="shared" si="209"/>
        <v>0.10876357064285086</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10348.599253221</v>
      </c>
      <c r="V584" s="475">
        <f t="shared" si="193"/>
        <v>14456.503174971</v>
      </c>
      <c r="W584" s="460">
        <f t="shared" si="194"/>
        <v>17770.699141261</v>
      </c>
      <c r="X584" s="476">
        <f t="shared" si="195"/>
        <v>35406.932878558997</v>
      </c>
      <c r="Y584" s="476">
        <f t="shared" si="196"/>
        <v>42231.908724200999</v>
      </c>
      <c r="Z584" s="478">
        <f t="shared" si="197"/>
        <v>1926.4247144239998</v>
      </c>
      <c r="AA584" s="465">
        <f t="shared" si="198"/>
        <v>122141.067886637</v>
      </c>
      <c r="AB584" s="429">
        <f t="shared" si="199"/>
        <v>0.32712706497927552</v>
      </c>
      <c r="AC584" s="454">
        <f t="shared" si="200"/>
        <v>100.20720997878598</v>
      </c>
      <c r="AD584" s="431"/>
      <c r="AF584" s="441" t="str">
        <f t="shared" si="201"/>
        <v>Pubs and nightclubs</v>
      </c>
      <c r="AG584" s="475">
        <f t="shared" si="202"/>
        <v>2217084.4534033742</v>
      </c>
      <c r="AH584" s="475">
        <f t="shared" si="203"/>
        <v>2811656.5472104116</v>
      </c>
      <c r="AI584" s="475">
        <f t="shared" si="204"/>
        <v>4906203.2060903506</v>
      </c>
      <c r="AJ584" s="460">
        <f t="shared" si="205"/>
        <v>5517579.1194374505</v>
      </c>
      <c r="AK584" s="460">
        <f t="shared" si="206"/>
        <v>6799974.4620930431</v>
      </c>
      <c r="AL584" s="476">
        <f t="shared" si="207"/>
        <v>445225.15741236496</v>
      </c>
      <c r="AM584" s="465">
        <f t="shared" si="208"/>
        <v>22697722.945646994</v>
      </c>
      <c r="AN584" s="429">
        <f t="shared" si="209"/>
        <v>0.32645062670493352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17148.361148415002</v>
      </c>
      <c r="V585" s="475">
        <f t="shared" ref="V585:V648" si="214">IFERROR(V$5*I585,"")</f>
        <v>24389.716648869002</v>
      </c>
      <c r="W585" s="460">
        <f t="shared" ref="W585:W648" si="215">IFERROR(W$5*K585,"")</f>
        <v>33232.019557694002</v>
      </c>
      <c r="X585" s="476">
        <f t="shared" ref="X585:X648" si="216">IFERROR(X$5*M585,"")</f>
        <v>71050.975640292003</v>
      </c>
      <c r="Y585" s="476">
        <f t="shared" ref="Y585:Y648" si="217">IFERROR(Y$5*O585,"")</f>
        <v>85582.521303668997</v>
      </c>
      <c r="Z585" s="478">
        <f t="shared" ref="Z585:Z648" si="218">IFERROR(Z$5*Q585,"")</f>
        <v>3227.7058492560004</v>
      </c>
      <c r="AA585" s="465">
        <f t="shared" ref="AA585:AA648" si="219">IFERROR(SUM(U585:Z585),"")</f>
        <v>234631.30014819501</v>
      </c>
      <c r="AB585" s="429">
        <f t="shared" ref="AB585:AB648" si="220">IF(OR(AA585="", AA585=0), "", AA585/$AA$5)</f>
        <v>0.62840656216456647</v>
      </c>
      <c r="AC585" s="454">
        <f t="shared" ref="AC585:AC648" si="221">IF(OR(AB585="", AB585=0), "", IF(AN585&gt;0, AB585/AN585*100, ""))</f>
        <v>101.16215314486642</v>
      </c>
      <c r="AD585" s="431"/>
      <c r="AF585" s="441" t="str">
        <f t="shared" ref="AF585:AF648" si="222">T585</f>
        <v>Restaurants and cafes</v>
      </c>
      <c r="AG585" s="475">
        <f t="shared" ref="AG585:AG648" si="223">IFERROR(AG$5*G585,"")</f>
        <v>3673865.8028200101</v>
      </c>
      <c r="AH585" s="475">
        <f t="shared" ref="AH585:AH648" si="224">IFERROR(AH$5*I585,"")</f>
        <v>4743574.9621060686</v>
      </c>
      <c r="AI585" s="475">
        <f t="shared" ref="AI585:AI648" si="225">IFERROR(AI$5*K585,"")</f>
        <v>9174824.2206325531</v>
      </c>
      <c r="AJ585" s="460">
        <f t="shared" ref="AJ585:AJ648" si="226">IFERROR(AJ$5*M585,"")</f>
        <v>11072107.853937589</v>
      </c>
      <c r="AK585" s="460">
        <f t="shared" ref="AK585:AK648" si="227">IFERROR(AK$5*O585,"")</f>
        <v>13780077.122893367</v>
      </c>
      <c r="AL585" s="476">
        <f t="shared" ref="AL585:AL648" si="228">IFERROR(AL$5*Q585,"")</f>
        <v>745970.41558693501</v>
      </c>
      <c r="AM585" s="465">
        <f t="shared" ref="AM585:AM648" si="229">IFERROR(SUM(AG585:AL585),"")</f>
        <v>43190420.377976522</v>
      </c>
      <c r="AN585" s="429">
        <f t="shared" ref="AN585:AN648" si="230">IF(AM585="","",AM585/$AM$5)</f>
        <v>0.62118741310762182</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12393.999133109999</v>
      </c>
      <c r="V586" s="475">
        <f t="shared" si="214"/>
        <v>18275.118837690003</v>
      </c>
      <c r="W586" s="460">
        <f t="shared" si="215"/>
        <v>21228.089116304</v>
      </c>
      <c r="X586" s="476">
        <f t="shared" si="216"/>
        <v>40984.677685177005</v>
      </c>
      <c r="Y586" s="476">
        <f t="shared" si="217"/>
        <v>47995.094103866999</v>
      </c>
      <c r="Z586" s="478">
        <f t="shared" si="218"/>
        <v>2391.1504408400001</v>
      </c>
      <c r="AA586" s="465">
        <f t="shared" si="219"/>
        <v>143268.12931698799</v>
      </c>
      <c r="AB586" s="429">
        <f t="shared" si="220"/>
        <v>0.38371109291459793</v>
      </c>
      <c r="AC586" s="454">
        <f t="shared" si="221"/>
        <v>99.780337008925727</v>
      </c>
      <c r="AD586" s="431"/>
      <c r="AF586" s="441" t="str">
        <f t="shared" si="222"/>
        <v>Shopping malls / high street stores</v>
      </c>
      <c r="AG586" s="475">
        <f t="shared" si="223"/>
        <v>2655291.0322583397</v>
      </c>
      <c r="AH586" s="475">
        <f t="shared" si="224"/>
        <v>3554342.07768868</v>
      </c>
      <c r="AI586" s="475">
        <f t="shared" si="225"/>
        <v>5860732.7744220644</v>
      </c>
      <c r="AJ586" s="460">
        <f t="shared" si="226"/>
        <v>6386777.4875678532</v>
      </c>
      <c r="AK586" s="460">
        <f t="shared" si="227"/>
        <v>7727934.258037081</v>
      </c>
      <c r="AL586" s="476">
        <f t="shared" si="228"/>
        <v>552630.125355275</v>
      </c>
      <c r="AM586" s="465">
        <f t="shared" si="229"/>
        <v>26737707.755329296</v>
      </c>
      <c r="AN586" s="429">
        <f t="shared" si="230"/>
        <v>0.38455581973056829</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6763.297161294</v>
      </c>
      <c r="V587" s="475">
        <f t="shared" si="214"/>
        <v>8063.5212543600001</v>
      </c>
      <c r="W587" s="460">
        <f t="shared" si="215"/>
        <v>9936.4418299299996</v>
      </c>
      <c r="X587" s="476">
        <f t="shared" si="216"/>
        <v>21437.554358002999</v>
      </c>
      <c r="Y587" s="476">
        <f t="shared" si="217"/>
        <v>26702.229514716</v>
      </c>
      <c r="Z587" s="478">
        <f t="shared" si="218"/>
        <v>1696.6864331759998</v>
      </c>
      <c r="AA587" s="465">
        <f t="shared" si="219"/>
        <v>74599.730551479006</v>
      </c>
      <c r="AB587" s="429">
        <f t="shared" si="220"/>
        <v>0.19979840790486511</v>
      </c>
      <c r="AC587" s="454">
        <f t="shared" si="221"/>
        <v>100.71724586924572</v>
      </c>
      <c r="AD587" s="431"/>
      <c r="AF587" s="441" t="str">
        <f t="shared" si="222"/>
        <v>Sporting events</v>
      </c>
      <c r="AG587" s="475">
        <f t="shared" si="223"/>
        <v>1448969.1428900361</v>
      </c>
      <c r="AH587" s="475">
        <f t="shared" si="224"/>
        <v>1568280.5208139201</v>
      </c>
      <c r="AI587" s="475">
        <f t="shared" si="225"/>
        <v>2743291.2107516299</v>
      </c>
      <c r="AJ587" s="460">
        <f t="shared" si="226"/>
        <v>3340684.7947891671</v>
      </c>
      <c r="AK587" s="460">
        <f t="shared" si="227"/>
        <v>4299461.8113711877</v>
      </c>
      <c r="AL587" s="476">
        <f t="shared" si="228"/>
        <v>392129.25303238496</v>
      </c>
      <c r="AM587" s="465">
        <f t="shared" si="229"/>
        <v>13792816.733648324</v>
      </c>
      <c r="AN587" s="429">
        <f t="shared" si="230"/>
        <v>0.19837556734250822</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5299.182987399</v>
      </c>
      <c r="V588" s="475">
        <f t="shared" si="214"/>
        <v>6552.0917074469999</v>
      </c>
      <c r="W588" s="460">
        <f t="shared" si="215"/>
        <v>8306.8261290480004</v>
      </c>
      <c r="X588" s="476">
        <f t="shared" si="216"/>
        <v>15385.262518685</v>
      </c>
      <c r="Y588" s="476">
        <f t="shared" si="217"/>
        <v>18169.559349416999</v>
      </c>
      <c r="Z588" s="478">
        <f t="shared" si="218"/>
        <v>1309.8643184479999</v>
      </c>
      <c r="AA588" s="465">
        <f t="shared" si="219"/>
        <v>55022.787010444008</v>
      </c>
      <c r="AB588" s="429">
        <f t="shared" si="220"/>
        <v>0.14736601810631136</v>
      </c>
      <c r="AC588" s="454">
        <f t="shared" si="221"/>
        <v>99.19977409391845</v>
      </c>
      <c r="AD588" s="431"/>
      <c r="AF588" s="441" t="str">
        <f t="shared" si="222"/>
        <v>Theme parks</v>
      </c>
      <c r="AG588" s="475">
        <f t="shared" si="223"/>
        <v>1135297.2445469059</v>
      </c>
      <c r="AH588" s="475">
        <f t="shared" si="224"/>
        <v>1274321.412598684</v>
      </c>
      <c r="AI588" s="475">
        <f t="shared" si="225"/>
        <v>2293380.618444168</v>
      </c>
      <c r="AJ588" s="460">
        <f t="shared" si="226"/>
        <v>2397536.1975384653</v>
      </c>
      <c r="AK588" s="460">
        <f t="shared" si="227"/>
        <v>2925573.1814157311</v>
      </c>
      <c r="AL588" s="476">
        <f t="shared" si="228"/>
        <v>302728.95847072999</v>
      </c>
      <c r="AM588" s="465">
        <f t="shared" si="229"/>
        <v>10328837.613014685</v>
      </c>
      <c r="AN588" s="429">
        <f t="shared" si="230"/>
        <v>0.14855479203691635</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6382.9035107549998</v>
      </c>
      <c r="V589" s="475">
        <f t="shared" si="214"/>
        <v>11014.018258815</v>
      </c>
      <c r="W589" s="460">
        <f t="shared" si="215"/>
        <v>15182.710109969999</v>
      </c>
      <c r="X589" s="476">
        <f t="shared" si="216"/>
        <v>33855.387021009999</v>
      </c>
      <c r="Y589" s="476">
        <f t="shared" si="217"/>
        <v>45574.455410460003</v>
      </c>
      <c r="Z589" s="478">
        <f t="shared" si="218"/>
        <v>1497.3074615520002</v>
      </c>
      <c r="AA589" s="465">
        <f t="shared" si="219"/>
        <v>113506.78177256201</v>
      </c>
      <c r="AB589" s="429">
        <f t="shared" si="220"/>
        <v>0.30400209379996523</v>
      </c>
      <c r="AC589" s="454">
        <f t="shared" si="221"/>
        <v>102.30179902457841</v>
      </c>
      <c r="AD589" s="431"/>
      <c r="AF589" s="441" t="str">
        <f t="shared" si="222"/>
        <v>Theatre</v>
      </c>
      <c r="AG589" s="475">
        <f t="shared" si="223"/>
        <v>1367473.5870039701</v>
      </c>
      <c r="AH589" s="475">
        <f t="shared" si="224"/>
        <v>2142124.9781971797</v>
      </c>
      <c r="AI589" s="475">
        <f t="shared" si="225"/>
        <v>4191701.2058192701</v>
      </c>
      <c r="AJ589" s="460">
        <f t="shared" si="226"/>
        <v>5275796.6115928898</v>
      </c>
      <c r="AK589" s="460">
        <f t="shared" si="227"/>
        <v>7338174.9079537801</v>
      </c>
      <c r="AL589" s="476">
        <f t="shared" si="228"/>
        <v>346049.83276677004</v>
      </c>
      <c r="AM589" s="465">
        <f t="shared" si="229"/>
        <v>20661321.12333386</v>
      </c>
      <c r="AN589" s="429">
        <f t="shared" si="230"/>
        <v>0.29716202129243841</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5504.6128417469999</v>
      </c>
      <c r="V590" s="475">
        <f t="shared" si="214"/>
        <v>7979.1691550999994</v>
      </c>
      <c r="W590" s="460">
        <f t="shared" si="215"/>
        <v>11543.487187802</v>
      </c>
      <c r="X590" s="476">
        <f t="shared" si="216"/>
        <v>25964.699392607999</v>
      </c>
      <c r="Y590" s="476">
        <f t="shared" si="217"/>
        <v>33161.664861306002</v>
      </c>
      <c r="Z590" s="478">
        <f t="shared" si="218"/>
        <v>1464.0165170400001</v>
      </c>
      <c r="AA590" s="465">
        <f t="shared" si="219"/>
        <v>85617.649955603003</v>
      </c>
      <c r="AB590" s="429">
        <f t="shared" si="220"/>
        <v>0.2293073986089133</v>
      </c>
      <c r="AC590" s="454">
        <f t="shared" si="221"/>
        <v>101.92599047849289</v>
      </c>
      <c r="AD590" s="431"/>
      <c r="AF590" s="441" t="str">
        <f t="shared" si="222"/>
        <v>Musicals</v>
      </c>
      <c r="AG590" s="475">
        <f t="shared" si="223"/>
        <v>1179308.5474484181</v>
      </c>
      <c r="AH590" s="475">
        <f t="shared" si="224"/>
        <v>1551874.8154171999</v>
      </c>
      <c r="AI590" s="475">
        <f t="shared" si="225"/>
        <v>3186970.4956491822</v>
      </c>
      <c r="AJ590" s="460">
        <f t="shared" si="226"/>
        <v>4046164.735660512</v>
      </c>
      <c r="AK590" s="460">
        <f t="shared" si="227"/>
        <v>5339528.3563905582</v>
      </c>
      <c r="AL590" s="476">
        <f t="shared" si="228"/>
        <v>338355.80460164999</v>
      </c>
      <c r="AM590" s="465">
        <f t="shared" si="229"/>
        <v>15642202.755167522</v>
      </c>
      <c r="AN590" s="429">
        <f t="shared" si="230"/>
        <v>0.22497441283859665</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1775.5921114470002</v>
      </c>
      <c r="V591" s="475">
        <f t="shared" si="214"/>
        <v>2714.1504625950001</v>
      </c>
      <c r="W591" s="460">
        <f t="shared" si="215"/>
        <v>2645.1874938240003</v>
      </c>
      <c r="X591" s="476">
        <f t="shared" si="216"/>
        <v>5544.3003282590007</v>
      </c>
      <c r="Y591" s="476">
        <f t="shared" si="217"/>
        <v>6096.4450116839998</v>
      </c>
      <c r="Z591" s="478">
        <f t="shared" si="218"/>
        <v>628.11189929599993</v>
      </c>
      <c r="AA591" s="465">
        <f t="shared" si="219"/>
        <v>19403.787307105002</v>
      </c>
      <c r="AB591" s="429">
        <f t="shared" si="220"/>
        <v>5.196863021655173E-2</v>
      </c>
      <c r="AC591" s="454">
        <f t="shared" si="221"/>
        <v>99.558350332084231</v>
      </c>
      <c r="AD591" s="431"/>
      <c r="AF591" s="441" t="str">
        <f t="shared" si="222"/>
        <v>Variety shows</v>
      </c>
      <c r="AG591" s="475">
        <f t="shared" si="223"/>
        <v>380402.94822021801</v>
      </c>
      <c r="AH591" s="475">
        <f t="shared" si="224"/>
        <v>527877.23461934004</v>
      </c>
      <c r="AI591" s="475">
        <f t="shared" si="225"/>
        <v>730293.572568384</v>
      </c>
      <c r="AJ591" s="460">
        <f t="shared" si="226"/>
        <v>863986.60477075109</v>
      </c>
      <c r="AK591" s="460">
        <f t="shared" si="227"/>
        <v>981619.62462401204</v>
      </c>
      <c r="AL591" s="476">
        <f t="shared" si="228"/>
        <v>145165.92169046</v>
      </c>
      <c r="AM591" s="465">
        <f t="shared" si="229"/>
        <v>3629345.9064931651</v>
      </c>
      <c r="AN591" s="429">
        <f t="shared" si="230"/>
        <v>5.2199167667208751E-2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9634.8797059589997</v>
      </c>
      <c r="V592" s="475">
        <f t="shared" si="214"/>
        <v>13989.77166873</v>
      </c>
      <c r="W592" s="460">
        <f t="shared" si="215"/>
        <v>17594.565622629001</v>
      </c>
      <c r="X592" s="476">
        <f t="shared" si="216"/>
        <v>32929.986000554003</v>
      </c>
      <c r="Y592" s="476">
        <f t="shared" si="217"/>
        <v>37228.245173181</v>
      </c>
      <c r="Z592" s="478">
        <f t="shared" si="218"/>
        <v>1721.0020126880001</v>
      </c>
      <c r="AA592" s="465">
        <f t="shared" si="219"/>
        <v>113098.45018374099</v>
      </c>
      <c r="AB592" s="429">
        <f t="shared" si="220"/>
        <v>0.30290847052893471</v>
      </c>
      <c r="AC592" s="454">
        <f t="shared" si="221"/>
        <v>99.501963474554159</v>
      </c>
      <c r="AD592" s="431"/>
      <c r="AF592" s="441" t="str">
        <f t="shared" si="222"/>
        <v>Zoos</v>
      </c>
      <c r="AG592" s="475">
        <f t="shared" si="223"/>
        <v>2064177.139707546</v>
      </c>
      <c r="AH592" s="475">
        <f t="shared" si="224"/>
        <v>2720881.5735235601</v>
      </c>
      <c r="AI592" s="475">
        <f t="shared" si="225"/>
        <v>4857575.5844676392</v>
      </c>
      <c r="AJ592" s="460">
        <f t="shared" si="226"/>
        <v>5131588.318683506</v>
      </c>
      <c r="AK592" s="460">
        <f t="shared" si="227"/>
        <v>5994309.1395511823</v>
      </c>
      <c r="AL592" s="476">
        <f t="shared" si="228"/>
        <v>397748.94200063002</v>
      </c>
      <c r="AM592" s="465">
        <f t="shared" si="229"/>
        <v>21166280.697934065</v>
      </c>
      <c r="AN592" s="429">
        <f t="shared" si="230"/>
        <v>0.30442461631060991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6834.1559964570006</v>
      </c>
      <c r="V594" s="475">
        <f t="shared" si="214"/>
        <v>10356.503370642</v>
      </c>
      <c r="W594" s="460">
        <f t="shared" si="215"/>
        <v>15043.150671703001</v>
      </c>
      <c r="X594" s="476">
        <f t="shared" si="216"/>
        <v>38729.026604471001</v>
      </c>
      <c r="Y594" s="476">
        <f t="shared" si="217"/>
        <v>47674.501502760002</v>
      </c>
      <c r="Z594" s="478">
        <f t="shared" si="218"/>
        <v>1479.4660676880001</v>
      </c>
      <c r="AA594" s="465">
        <f t="shared" si="219"/>
        <v>120116.80421372101</v>
      </c>
      <c r="AB594" s="429">
        <f t="shared" si="220"/>
        <v>0.3217055352225538</v>
      </c>
      <c r="AC594" s="454">
        <f t="shared" si="221"/>
        <v>103.14836120503914</v>
      </c>
      <c r="AD594" s="431"/>
      <c r="AF594" s="441" t="str">
        <f t="shared" si="222"/>
        <v>Holiday: short haul</v>
      </c>
      <c r="AG594" s="475">
        <f t="shared" si="223"/>
        <v>1464149.9434971581</v>
      </c>
      <c r="AH594" s="475">
        <f t="shared" si="224"/>
        <v>2014244.396161224</v>
      </c>
      <c r="AI594" s="475">
        <f t="shared" si="225"/>
        <v>4153171.0974637731</v>
      </c>
      <c r="AJ594" s="460">
        <f t="shared" si="226"/>
        <v>6035271.9407212185</v>
      </c>
      <c r="AK594" s="460">
        <f t="shared" si="227"/>
        <v>7676314.0124426801</v>
      </c>
      <c r="AL594" s="476">
        <f t="shared" si="228"/>
        <v>341926.42356625502</v>
      </c>
      <c r="AM594" s="465">
        <f t="shared" si="229"/>
        <v>21685077.813852306</v>
      </c>
      <c r="AN594" s="429">
        <f t="shared" si="230"/>
        <v>0.31188623014869327</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2828.7959398470002</v>
      </c>
      <c r="V595" s="475">
        <f t="shared" si="214"/>
        <v>3484.9487999040002</v>
      </c>
      <c r="W595" s="460">
        <f t="shared" si="215"/>
        <v>6064.7682742389998</v>
      </c>
      <c r="X595" s="476">
        <f t="shared" si="216"/>
        <v>14587.912358728001</v>
      </c>
      <c r="Y595" s="476">
        <f t="shared" si="217"/>
        <v>18442.597935329999</v>
      </c>
      <c r="Z595" s="478">
        <f t="shared" si="218"/>
        <v>674.07503262399996</v>
      </c>
      <c r="AA595" s="465">
        <f t="shared" si="219"/>
        <v>46083.098340671997</v>
      </c>
      <c r="AB595" s="429">
        <f t="shared" si="220"/>
        <v>0.12342309565630263</v>
      </c>
      <c r="AC595" s="454">
        <f t="shared" si="221"/>
        <v>102.68806193354105</v>
      </c>
      <c r="AD595" s="431"/>
      <c r="AF595" s="441" t="str">
        <f t="shared" si="222"/>
        <v>Holiday: long haul</v>
      </c>
      <c r="AG595" s="475">
        <f t="shared" si="223"/>
        <v>606041.39232981799</v>
      </c>
      <c r="AH595" s="475">
        <f t="shared" si="224"/>
        <v>677790.402793088</v>
      </c>
      <c r="AI595" s="475">
        <f t="shared" si="225"/>
        <v>1674384.632520149</v>
      </c>
      <c r="AJ595" s="460">
        <f t="shared" si="226"/>
        <v>2273282.4925211919</v>
      </c>
      <c r="AK595" s="460">
        <f t="shared" si="227"/>
        <v>2969536.5131111899</v>
      </c>
      <c r="AL595" s="476">
        <f t="shared" si="228"/>
        <v>155788.67954749</v>
      </c>
      <c r="AM595" s="465">
        <f t="shared" si="229"/>
        <v>8356824.1128229266</v>
      </c>
      <c r="AN595" s="429">
        <f t="shared" si="230"/>
        <v>0.12019225344439857</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10681.518981123001</v>
      </c>
      <c r="V596" s="475">
        <f t="shared" si="214"/>
        <v>15436.326127364999</v>
      </c>
      <c r="W596" s="460">
        <f t="shared" si="215"/>
        <v>21715.228414954003</v>
      </c>
      <c r="X596" s="476">
        <f t="shared" si="216"/>
        <v>50327.514839007999</v>
      </c>
      <c r="Y596" s="476">
        <f t="shared" si="217"/>
        <v>59789.827864781997</v>
      </c>
      <c r="Z596" s="478">
        <f t="shared" si="218"/>
        <v>2095.6517366959997</v>
      </c>
      <c r="AA596" s="465">
        <f t="shared" si="219"/>
        <v>160046.06796392798</v>
      </c>
      <c r="AB596" s="429">
        <f t="shared" si="220"/>
        <v>0.42864698483810643</v>
      </c>
      <c r="AC596" s="454">
        <f t="shared" si="221"/>
        <v>101.92665998187375</v>
      </c>
      <c r="AD596" s="431"/>
      <c r="AF596" s="441" t="str">
        <f t="shared" si="222"/>
        <v>Holiday: UK / Ireland</v>
      </c>
      <c r="AG596" s="475">
        <f t="shared" si="223"/>
        <v>2288409.1935833623</v>
      </c>
      <c r="AH596" s="475">
        <f t="shared" si="224"/>
        <v>3002223.0753577799</v>
      </c>
      <c r="AI596" s="475">
        <f t="shared" si="225"/>
        <v>5995224.0721392147</v>
      </c>
      <c r="AJ596" s="460">
        <f t="shared" si="226"/>
        <v>7842702.613110112</v>
      </c>
      <c r="AK596" s="460">
        <f t="shared" si="227"/>
        <v>9627064.3420024253</v>
      </c>
      <c r="AL596" s="476">
        <f t="shared" si="228"/>
        <v>484336.01758008497</v>
      </c>
      <c r="AM596" s="465">
        <f t="shared" si="229"/>
        <v>29239959.31377298</v>
      </c>
      <c r="AN596" s="429">
        <f t="shared" si="230"/>
        <v>0.42054452183004459</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5823.7956829530003</v>
      </c>
      <c r="V597" s="475">
        <f t="shared" si="214"/>
        <v>6889.3494710039995</v>
      </c>
      <c r="W597" s="460">
        <f t="shared" si="215"/>
        <v>10697.057337886001</v>
      </c>
      <c r="X597" s="476">
        <f t="shared" si="216"/>
        <v>26981.936286404001</v>
      </c>
      <c r="Y597" s="476">
        <f t="shared" si="217"/>
        <v>34209.101618280001</v>
      </c>
      <c r="Z597" s="478">
        <f t="shared" si="218"/>
        <v>1263.7411542560001</v>
      </c>
      <c r="AA597" s="465">
        <f t="shared" si="219"/>
        <v>85864.981550783006</v>
      </c>
      <c r="AB597" s="429">
        <f t="shared" si="220"/>
        <v>0.22996982002218413</v>
      </c>
      <c r="AC597" s="454">
        <f t="shared" si="221"/>
        <v>102.85415889624052</v>
      </c>
      <c r="AD597" s="431"/>
      <c r="AF597" s="441" t="str">
        <f t="shared" si="222"/>
        <v>Activity / Outdoor Sports</v>
      </c>
      <c r="AG597" s="475">
        <f t="shared" si="223"/>
        <v>1247690.2962933821</v>
      </c>
      <c r="AH597" s="475">
        <f t="shared" si="224"/>
        <v>1339914.9373622879</v>
      </c>
      <c r="AI597" s="475">
        <f t="shared" si="225"/>
        <v>2953284.8758332264</v>
      </c>
      <c r="AJ597" s="460">
        <f t="shared" si="226"/>
        <v>4204684.1155791562</v>
      </c>
      <c r="AK597" s="460">
        <f t="shared" si="227"/>
        <v>5508181.4770580409</v>
      </c>
      <c r="AL597" s="476">
        <f t="shared" si="228"/>
        <v>292069.21512130997</v>
      </c>
      <c r="AM597" s="465">
        <f t="shared" si="229"/>
        <v>15545824.917247403</v>
      </c>
      <c r="AN597" s="429">
        <f t="shared" si="230"/>
        <v>0.22358825592475862</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554.69518255800006</v>
      </c>
      <c r="V598" s="475">
        <f t="shared" si="214"/>
        <v>1060.5781414799999</v>
      </c>
      <c r="W598" s="460">
        <f t="shared" si="215"/>
        <v>1690.565784288</v>
      </c>
      <c r="X598" s="476">
        <f t="shared" si="216"/>
        <v>4328.1321365600006</v>
      </c>
      <c r="Y598" s="476">
        <f t="shared" si="217"/>
        <v>5319.1562152500001</v>
      </c>
      <c r="Z598" s="478">
        <f t="shared" si="218"/>
        <v>194.94202061600001</v>
      </c>
      <c r="AA598" s="465">
        <f t="shared" si="219"/>
        <v>13148.069480752001</v>
      </c>
      <c r="AB598" s="429">
        <f t="shared" si="220"/>
        <v>3.5214113105462339E-2</v>
      </c>
      <c r="AC598" s="454">
        <f t="shared" si="221"/>
        <v>103.40232076580263</v>
      </c>
      <c r="AD598" s="431"/>
      <c r="AF598" s="441" t="str">
        <f t="shared" si="222"/>
        <v>Holiday: Cruise</v>
      </c>
      <c r="AG598" s="475">
        <f t="shared" si="223"/>
        <v>118837.92535925201</v>
      </c>
      <c r="AH598" s="475">
        <f t="shared" si="224"/>
        <v>206272.66768655999</v>
      </c>
      <c r="AI598" s="475">
        <f t="shared" si="225"/>
        <v>466737.92657500802</v>
      </c>
      <c r="AJ598" s="460">
        <f t="shared" si="226"/>
        <v>674467.10464184009</v>
      </c>
      <c r="AK598" s="460">
        <f t="shared" si="227"/>
        <v>856464.40135575004</v>
      </c>
      <c r="AL598" s="476">
        <f t="shared" si="228"/>
        <v>45053.975463035</v>
      </c>
      <c r="AM598" s="465">
        <f t="shared" si="229"/>
        <v>2367834.0010814453</v>
      </c>
      <c r="AN598" s="429">
        <f t="shared" si="230"/>
        <v>3.4055437870895836E-2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27479.081556485999</v>
      </c>
      <c r="V600" s="475">
        <f t="shared" si="214"/>
        <v>34118.649644937002</v>
      </c>
      <c r="W600" s="460">
        <f t="shared" si="215"/>
        <v>41395.337239624001</v>
      </c>
      <c r="X600" s="476">
        <f t="shared" si="216"/>
        <v>82129.488830980001</v>
      </c>
      <c r="Y600" s="476">
        <f t="shared" si="217"/>
        <v>96208.961337828005</v>
      </c>
      <c r="Z600" s="478">
        <f t="shared" si="218"/>
        <v>4009.8562785119998</v>
      </c>
      <c r="AA600" s="465">
        <f t="shared" si="219"/>
        <v>285341.37488836702</v>
      </c>
      <c r="AB600" s="429">
        <f t="shared" si="220"/>
        <v>0.76422196153563315</v>
      </c>
      <c r="AC600" s="454">
        <f t="shared" si="221"/>
        <v>99.9391260516892</v>
      </c>
      <c r="AD600" s="431"/>
      <c r="AF600" s="441" t="str">
        <f t="shared" si="222"/>
        <v>Eats meat</v>
      </c>
      <c r="AG600" s="475">
        <f t="shared" si="223"/>
        <v>5887119.8914892841</v>
      </c>
      <c r="AH600" s="475">
        <f t="shared" si="224"/>
        <v>6635762.7079729643</v>
      </c>
      <c r="AI600" s="475">
        <f t="shared" si="225"/>
        <v>11428584.473116184</v>
      </c>
      <c r="AJ600" s="460">
        <f t="shared" si="226"/>
        <v>12798509.10041122</v>
      </c>
      <c r="AK600" s="460">
        <f t="shared" si="227"/>
        <v>15491094.290673804</v>
      </c>
      <c r="AL600" s="476">
        <f t="shared" si="228"/>
        <v>926736.91291136993</v>
      </c>
      <c r="AM600" s="465">
        <f t="shared" si="229"/>
        <v>53167807.376574829</v>
      </c>
      <c r="AN600" s="429">
        <f t="shared" si="230"/>
        <v>0.76468745698293616</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5752.3780407330005</v>
      </c>
      <c r="V601" s="475">
        <f t="shared" si="214"/>
        <v>7576.3445557800005</v>
      </c>
      <c r="W601" s="460">
        <f t="shared" si="215"/>
        <v>9600.1943968420001</v>
      </c>
      <c r="X601" s="476">
        <f t="shared" si="216"/>
        <v>19631.450796997</v>
      </c>
      <c r="Y601" s="476">
        <f t="shared" si="217"/>
        <v>22572.936996308999</v>
      </c>
      <c r="Z601" s="478">
        <f t="shared" si="218"/>
        <v>1344.2425893679999</v>
      </c>
      <c r="AA601" s="465">
        <f t="shared" si="219"/>
        <v>66477.547376029004</v>
      </c>
      <c r="AB601" s="429">
        <f t="shared" si="220"/>
        <v>0.17804498795052964</v>
      </c>
      <c r="AC601" s="454">
        <f t="shared" si="221"/>
        <v>100.1487493889162</v>
      </c>
      <c r="AD601" s="431"/>
      <c r="AF601" s="441" t="str">
        <f t="shared" si="222"/>
        <v>Pescatarian, flexitarian, other</v>
      </c>
      <c r="AG601" s="475">
        <f t="shared" si="223"/>
        <v>1232389.7768327021</v>
      </c>
      <c r="AH601" s="475">
        <f t="shared" si="224"/>
        <v>1473529.14576616</v>
      </c>
      <c r="AI601" s="475">
        <f t="shared" si="225"/>
        <v>2650458.7216558219</v>
      </c>
      <c r="AJ601" s="460">
        <f t="shared" si="226"/>
        <v>3059233.7205058332</v>
      </c>
      <c r="AK601" s="460">
        <f t="shared" si="227"/>
        <v>3634583.4168128869</v>
      </c>
      <c r="AL601" s="476">
        <f t="shared" si="228"/>
        <v>310674.283801805</v>
      </c>
      <c r="AM601" s="465">
        <f t="shared" si="229"/>
        <v>12360869.065375211</v>
      </c>
      <c r="AN601" s="429">
        <f t="shared" si="230"/>
        <v>0.17778054048294933</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1144.559095029</v>
      </c>
      <c r="V602" s="475">
        <f t="shared" si="214"/>
        <v>1953.4855741830002</v>
      </c>
      <c r="W602" s="460">
        <f t="shared" si="215"/>
        <v>2401.3279003530001</v>
      </c>
      <c r="X602" s="476">
        <f t="shared" si="216"/>
        <v>4416.6482693750004</v>
      </c>
      <c r="Y602" s="476">
        <f t="shared" si="217"/>
        <v>6216.1854504120001</v>
      </c>
      <c r="Z602" s="478">
        <f t="shared" si="218"/>
        <v>250.04898290400001</v>
      </c>
      <c r="AA602" s="465">
        <f t="shared" si="219"/>
        <v>16382.255272256001</v>
      </c>
      <c r="AB602" s="429">
        <f t="shared" si="220"/>
        <v>4.3876144016755277E-2</v>
      </c>
      <c r="AC602" s="454">
        <f t="shared" si="221"/>
        <v>100.51373794132026</v>
      </c>
      <c r="AD602" s="431"/>
      <c r="AF602" s="441" t="str">
        <f t="shared" si="222"/>
        <v>Vegetarian</v>
      </c>
      <c r="AG602" s="475">
        <f t="shared" si="223"/>
        <v>245210.401282126</v>
      </c>
      <c r="AH602" s="475">
        <f t="shared" si="224"/>
        <v>379934.92880367598</v>
      </c>
      <c r="AI602" s="475">
        <f t="shared" si="225"/>
        <v>662967.87481092301</v>
      </c>
      <c r="AJ602" s="460">
        <f t="shared" si="226"/>
        <v>688260.86553687509</v>
      </c>
      <c r="AK602" s="460">
        <f t="shared" si="227"/>
        <v>1000899.6417965159</v>
      </c>
      <c r="AL602" s="476">
        <f t="shared" si="228"/>
        <v>57790.007022165002</v>
      </c>
      <c r="AM602" s="465">
        <f t="shared" si="229"/>
        <v>3035063.7192522814</v>
      </c>
      <c r="AN602" s="429">
        <f t="shared" si="230"/>
        <v>4.3651887707499337E-2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451.97016961499997</v>
      </c>
      <c r="V603" s="475">
        <f t="shared" si="214"/>
        <v>521.01329151300001</v>
      </c>
      <c r="W603" s="460">
        <f t="shared" si="215"/>
        <v>843.62861359199997</v>
      </c>
      <c r="X603" s="476">
        <f t="shared" si="216"/>
        <v>2109.6771927310001</v>
      </c>
      <c r="Y603" s="476">
        <f t="shared" si="217"/>
        <v>1155.8956588020001</v>
      </c>
      <c r="Z603" s="478">
        <f t="shared" si="218"/>
        <v>81.694811520000002</v>
      </c>
      <c r="AA603" s="465">
        <f t="shared" si="219"/>
        <v>5163.8797377730007</v>
      </c>
      <c r="AB603" s="429">
        <f t="shared" si="220"/>
        <v>1.3830277168457986E-2</v>
      </c>
      <c r="AC603" s="454">
        <f t="shared" si="221"/>
        <v>99.665493280630074</v>
      </c>
      <c r="AD603" s="431"/>
      <c r="AF603" s="441" t="str">
        <f t="shared" si="222"/>
        <v>Vegan</v>
      </c>
      <c r="AG603" s="475">
        <f t="shared" si="223"/>
        <v>96830.113132809987</v>
      </c>
      <c r="AH603" s="475">
        <f t="shared" si="224"/>
        <v>101332.280326436</v>
      </c>
      <c r="AI603" s="475">
        <f t="shared" si="225"/>
        <v>232912.24368007199</v>
      </c>
      <c r="AJ603" s="460">
        <f t="shared" si="226"/>
        <v>328757.95447435899</v>
      </c>
      <c r="AK603" s="460">
        <f t="shared" si="227"/>
        <v>186116.640193286</v>
      </c>
      <c r="AL603" s="476">
        <f t="shared" si="228"/>
        <v>18880.8755652</v>
      </c>
      <c r="AM603" s="465">
        <f t="shared" si="229"/>
        <v>964830.10737216286</v>
      </c>
      <c r="AN603" s="429">
        <f t="shared" si="230"/>
        <v>1.387669564782648E-2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6900.8784186060002</v>
      </c>
      <c r="V606" s="475">
        <f t="shared" si="214"/>
        <v>7696.4305935660004</v>
      </c>
      <c r="W606" s="460">
        <f t="shared" si="215"/>
        <v>9072.1689541479991</v>
      </c>
      <c r="X606" s="476">
        <f t="shared" si="216"/>
        <v>17380.228417897</v>
      </c>
      <c r="Y606" s="476">
        <f t="shared" si="217"/>
        <v>18581.263689122999</v>
      </c>
      <c r="Z606" s="478">
        <f t="shared" si="218"/>
        <v>738.10681789600005</v>
      </c>
      <c r="AA606" s="465">
        <f t="shared" si="219"/>
        <v>60369.076891236</v>
      </c>
      <c r="AB606" s="429">
        <f t="shared" si="220"/>
        <v>0.16168483934713357</v>
      </c>
      <c r="AC606" s="454">
        <f t="shared" si="221"/>
        <v>99.038628809634147</v>
      </c>
      <c r="AD606" s="431"/>
      <c r="AF606" s="441" t="str">
        <f t="shared" si="222"/>
        <v>Asthma</v>
      </c>
      <c r="AG606" s="475">
        <f t="shared" si="223"/>
        <v>1478444.5587605641</v>
      </c>
      <c r="AH606" s="475">
        <f t="shared" si="224"/>
        <v>1496884.7726617521</v>
      </c>
      <c r="AI606" s="475">
        <f t="shared" si="225"/>
        <v>2504679.419488268</v>
      </c>
      <c r="AJ606" s="460">
        <f t="shared" si="226"/>
        <v>2708418.3128359332</v>
      </c>
      <c r="AK606" s="460">
        <f t="shared" si="227"/>
        <v>2991863.7915374888</v>
      </c>
      <c r="AL606" s="476">
        <f t="shared" si="228"/>
        <v>170587.36929833502</v>
      </c>
      <c r="AM606" s="465">
        <f t="shared" si="229"/>
        <v>11350878.224582341</v>
      </c>
      <c r="AN606" s="429">
        <f t="shared" si="230"/>
        <v>0.16325431934029908</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2118.4301360610002</v>
      </c>
      <c r="V607" s="475">
        <f t="shared" si="214"/>
        <v>1543.3962785669999</v>
      </c>
      <c r="W607" s="460">
        <f t="shared" si="215"/>
        <v>1406.8246396879999</v>
      </c>
      <c r="X607" s="476">
        <f t="shared" si="216"/>
        <v>2117.6274707570001</v>
      </c>
      <c r="Y607" s="476">
        <f t="shared" si="217"/>
        <v>1993.2953389650002</v>
      </c>
      <c r="Z607" s="478">
        <f t="shared" si="218"/>
        <v>88.105073055999995</v>
      </c>
      <c r="AA607" s="465">
        <f t="shared" si="219"/>
        <v>9267.6789370940005</v>
      </c>
      <c r="AB607" s="429">
        <f t="shared" si="220"/>
        <v>2.4821369767911619E-2</v>
      </c>
      <c r="AC607" s="454">
        <f t="shared" si="221"/>
        <v>95.151448987159796</v>
      </c>
      <c r="AD607" s="431"/>
      <c r="AF607" s="441" t="str">
        <f t="shared" si="222"/>
        <v>COPD (Chronic Obstructive Pulmonary Disease)</v>
      </c>
      <c r="AG607" s="475">
        <f t="shared" si="223"/>
        <v>453852.584814334</v>
      </c>
      <c r="AH607" s="475">
        <f t="shared" si="224"/>
        <v>300176.34271932399</v>
      </c>
      <c r="AI607" s="475">
        <f t="shared" si="225"/>
        <v>388401.57625640801</v>
      </c>
      <c r="AJ607" s="460">
        <f t="shared" si="226"/>
        <v>329996.87251847301</v>
      </c>
      <c r="AK607" s="460">
        <f t="shared" si="227"/>
        <v>320950.62264149502</v>
      </c>
      <c r="AL607" s="476">
        <f t="shared" si="228"/>
        <v>20362.381528059999</v>
      </c>
      <c r="AM607" s="465">
        <f t="shared" si="229"/>
        <v>1813740.3804780941</v>
      </c>
      <c r="AN607" s="429">
        <f t="shared" si="230"/>
        <v>2.608617108002332E-2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1033.6173343200001</v>
      </c>
      <c r="V608" s="475">
        <f t="shared" si="214"/>
        <v>684.44160641999997</v>
      </c>
      <c r="W608" s="460">
        <f t="shared" si="215"/>
        <v>866.93142134699997</v>
      </c>
      <c r="X608" s="476">
        <f t="shared" si="216"/>
        <v>1508.422238739</v>
      </c>
      <c r="Y608" s="476">
        <f t="shared" si="217"/>
        <v>1806.4596966029999</v>
      </c>
      <c r="Z608" s="478">
        <f t="shared" si="218"/>
        <v>40.430224856000002</v>
      </c>
      <c r="AA608" s="465">
        <f t="shared" si="219"/>
        <v>5940.3025222849992</v>
      </c>
      <c r="AB608" s="429">
        <f t="shared" si="220"/>
        <v>1.5909748971637092E-2</v>
      </c>
      <c r="AC608" s="454">
        <f t="shared" si="221"/>
        <v>97.963706635691324</v>
      </c>
      <c r="AD608" s="431"/>
      <c r="AF608" s="441" t="str">
        <f t="shared" si="222"/>
        <v>Chronic bronchitis</v>
      </c>
      <c r="AG608" s="475">
        <f t="shared" si="223"/>
        <v>221442.23257808</v>
      </c>
      <c r="AH608" s="475">
        <f t="shared" si="224"/>
        <v>133117.58041224</v>
      </c>
      <c r="AI608" s="475">
        <f t="shared" si="225"/>
        <v>239345.77278377701</v>
      </c>
      <c r="AJ608" s="460">
        <f t="shared" si="226"/>
        <v>235062.412107471</v>
      </c>
      <c r="AK608" s="460">
        <f t="shared" si="227"/>
        <v>290867.26541112899</v>
      </c>
      <c r="AL608" s="476">
        <f t="shared" si="228"/>
        <v>9344.0211241849993</v>
      </c>
      <c r="AM608" s="465">
        <f t="shared" si="229"/>
        <v>1129179.2844168821</v>
      </c>
      <c r="AN608" s="429">
        <f t="shared" si="230"/>
        <v>1.6240452222579194E-2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734.18235949799998</v>
      </c>
      <c r="V609" s="475">
        <f t="shared" si="214"/>
        <v>564.96243289200004</v>
      </c>
      <c r="W609" s="460">
        <f t="shared" si="215"/>
        <v>495.58570078399998</v>
      </c>
      <c r="X609" s="476">
        <f t="shared" si="216"/>
        <v>762.18688391199998</v>
      </c>
      <c r="Y609" s="476">
        <f t="shared" si="217"/>
        <v>507.99093065099999</v>
      </c>
      <c r="Z609" s="478">
        <f t="shared" si="218"/>
        <v>50.028349392000003</v>
      </c>
      <c r="AA609" s="465">
        <f t="shared" si="219"/>
        <v>3114.9366571289997</v>
      </c>
      <c r="AB609" s="429">
        <f t="shared" si="220"/>
        <v>8.3426492323508527E-3</v>
      </c>
      <c r="AC609" s="454">
        <f t="shared" si="221"/>
        <v>94.145572266805232</v>
      </c>
      <c r="AD609" s="431"/>
      <c r="AF609" s="441" t="str">
        <f t="shared" si="222"/>
        <v>Emphysema</v>
      </c>
      <c r="AG609" s="475">
        <f t="shared" si="223"/>
        <v>157291.26767561201</v>
      </c>
      <c r="AH609" s="475">
        <f t="shared" si="224"/>
        <v>109879.98301822401</v>
      </c>
      <c r="AI609" s="475">
        <f t="shared" si="225"/>
        <v>136823.21301774398</v>
      </c>
      <c r="AJ609" s="460">
        <f t="shared" si="226"/>
        <v>118774.09574576801</v>
      </c>
      <c r="AK609" s="460">
        <f t="shared" si="227"/>
        <v>81794.203950392999</v>
      </c>
      <c r="AL609" s="476">
        <f t="shared" si="228"/>
        <v>11562.28923267</v>
      </c>
      <c r="AM609" s="465">
        <f t="shared" si="229"/>
        <v>616125.05264041096</v>
      </c>
      <c r="AN609" s="429">
        <f t="shared" si="230"/>
        <v>8.8614355741638909E-3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423.45714610800002</v>
      </c>
      <c r="V610" s="475">
        <f t="shared" si="214"/>
        <v>408.73774784699998</v>
      </c>
      <c r="W610" s="460">
        <f t="shared" si="215"/>
        <v>579.04605259799996</v>
      </c>
      <c r="X610" s="476">
        <f t="shared" si="216"/>
        <v>1001.082338363</v>
      </c>
      <c r="Y610" s="476">
        <f t="shared" si="217"/>
        <v>899.53353422099997</v>
      </c>
      <c r="Z610" s="478">
        <f t="shared" si="218"/>
        <v>52.319023735999998</v>
      </c>
      <c r="AA610" s="465">
        <f t="shared" si="219"/>
        <v>3364.175842873</v>
      </c>
      <c r="AB610" s="429">
        <f t="shared" si="220"/>
        <v>9.0101796929976559E-3</v>
      </c>
      <c r="AC610" s="454">
        <f t="shared" si="221"/>
        <v>97.426567061075559</v>
      </c>
      <c r="AD610" s="431"/>
      <c r="AF610" s="441" t="str">
        <f t="shared" si="222"/>
        <v>Congestive heart failure</v>
      </c>
      <c r="AG610" s="475">
        <f t="shared" si="223"/>
        <v>90721.481462951997</v>
      </c>
      <c r="AH610" s="475">
        <f t="shared" si="224"/>
        <v>79495.722507483995</v>
      </c>
      <c r="AI610" s="475">
        <f t="shared" si="225"/>
        <v>159865.269067218</v>
      </c>
      <c r="AJ610" s="460">
        <f t="shared" si="226"/>
        <v>156001.962269207</v>
      </c>
      <c r="AK610" s="460">
        <f t="shared" si="227"/>
        <v>144838.47037190301</v>
      </c>
      <c r="AL610" s="476">
        <f t="shared" si="228"/>
        <v>12091.697850484999</v>
      </c>
      <c r="AM610" s="465">
        <f t="shared" si="229"/>
        <v>643014.60352924897</v>
      </c>
      <c r="AN610" s="429">
        <f t="shared" si="230"/>
        <v>9.2481752819528994E-3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1029.4104249</v>
      </c>
      <c r="V611" s="475">
        <f t="shared" si="214"/>
        <v>1180.981574487</v>
      </c>
      <c r="W611" s="460">
        <f t="shared" si="215"/>
        <v>1451.7250816170001</v>
      </c>
      <c r="X611" s="476">
        <f t="shared" si="216"/>
        <v>2892.465406923</v>
      </c>
      <c r="Y611" s="476">
        <f t="shared" si="217"/>
        <v>3333.024210051</v>
      </c>
      <c r="Z611" s="478">
        <f t="shared" si="218"/>
        <v>112.89093765600001</v>
      </c>
      <c r="AA611" s="465">
        <f t="shared" si="219"/>
        <v>10000.497635634001</v>
      </c>
      <c r="AB611" s="429">
        <f t="shared" si="220"/>
        <v>2.6784057946123874E-2</v>
      </c>
      <c r="AC611" s="454">
        <f t="shared" si="221"/>
        <v>99.878490636244379</v>
      </c>
      <c r="AD611" s="431"/>
      <c r="AF611" s="441" t="str">
        <f t="shared" si="222"/>
        <v>Coronary heart disease</v>
      </c>
      <c r="AG611" s="475">
        <f t="shared" si="223"/>
        <v>220540.94408060002</v>
      </c>
      <c r="AH611" s="475">
        <f t="shared" si="224"/>
        <v>229690.02502556401</v>
      </c>
      <c r="AI611" s="475">
        <f t="shared" si="225"/>
        <v>400797.863560347</v>
      </c>
      <c r="AJ611" s="460">
        <f t="shared" si="226"/>
        <v>450742.42345904699</v>
      </c>
      <c r="AK611" s="460">
        <f t="shared" si="227"/>
        <v>536667.18352459301</v>
      </c>
      <c r="AL611" s="476">
        <f t="shared" si="228"/>
        <v>26090.760314685002</v>
      </c>
      <c r="AM611" s="465">
        <f t="shared" si="229"/>
        <v>1864529.1999648362</v>
      </c>
      <c r="AN611" s="429">
        <f t="shared" si="230"/>
        <v>2.6816642678022556E-2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1375.053818292</v>
      </c>
      <c r="V612" s="475">
        <f t="shared" si="214"/>
        <v>1181.9073805109999</v>
      </c>
      <c r="W612" s="460">
        <f t="shared" si="215"/>
        <v>1198.4503966340001</v>
      </c>
      <c r="X612" s="476">
        <f t="shared" si="216"/>
        <v>2504.6361654470002</v>
      </c>
      <c r="Y612" s="476">
        <f t="shared" si="217"/>
        <v>2510.5788197639999</v>
      </c>
      <c r="Z612" s="478">
        <f t="shared" si="218"/>
        <v>66.733520728000002</v>
      </c>
      <c r="AA612" s="465">
        <f t="shared" si="219"/>
        <v>8837.3601013759999</v>
      </c>
      <c r="AB612" s="429">
        <f t="shared" si="220"/>
        <v>2.3668858657853363E-2</v>
      </c>
      <c r="AC612" s="454">
        <f t="shared" si="221"/>
        <v>98.820825036195544</v>
      </c>
      <c r="AD612" s="431"/>
      <c r="AF612" s="441" t="str">
        <f t="shared" si="222"/>
        <v>Angina</v>
      </c>
      <c r="AG612" s="475">
        <f t="shared" si="223"/>
        <v>294591.60303064802</v>
      </c>
      <c r="AH612" s="475">
        <f t="shared" si="224"/>
        <v>229870.08575929198</v>
      </c>
      <c r="AI612" s="475">
        <f t="shared" si="225"/>
        <v>330872.81100009399</v>
      </c>
      <c r="AJ612" s="460">
        <f t="shared" si="226"/>
        <v>390305.71373288304</v>
      </c>
      <c r="AK612" s="460">
        <f t="shared" si="227"/>
        <v>404241.06736345199</v>
      </c>
      <c r="AL612" s="476">
        <f t="shared" si="228"/>
        <v>15423.100652905001</v>
      </c>
      <c r="AM612" s="465">
        <f t="shared" si="229"/>
        <v>1665304.381539274</v>
      </c>
      <c r="AN612" s="429">
        <f t="shared" si="230"/>
        <v>2.3951286228569804E-2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1151.7486886710001</v>
      </c>
      <c r="V613" s="475">
        <f t="shared" si="214"/>
        <v>1191.6664329569999</v>
      </c>
      <c r="W613" s="460">
        <f t="shared" si="215"/>
        <v>1330.4766644879999</v>
      </c>
      <c r="X613" s="476">
        <f t="shared" si="216"/>
        <v>2720.1175738480001</v>
      </c>
      <c r="Y613" s="476">
        <f t="shared" si="217"/>
        <v>2950.9210819079999</v>
      </c>
      <c r="Z613" s="478">
        <f t="shared" si="218"/>
        <v>124.609270352</v>
      </c>
      <c r="AA613" s="465">
        <f t="shared" si="219"/>
        <v>9469.5397122240011</v>
      </c>
      <c r="AB613" s="429">
        <f t="shared" si="220"/>
        <v>2.5362007933643124E-2</v>
      </c>
      <c r="AC613" s="454">
        <f t="shared" si="221"/>
        <v>99.420493174564371</v>
      </c>
      <c r="AD613" s="431"/>
      <c r="AF613" s="441" t="str">
        <f t="shared" si="222"/>
        <v>Heart attack or myocardial infarction</v>
      </c>
      <c r="AG613" s="475">
        <f t="shared" si="223"/>
        <v>246750.70020567402</v>
      </c>
      <c r="AH613" s="475">
        <f t="shared" si="224"/>
        <v>231768.13146040399</v>
      </c>
      <c r="AI613" s="475">
        <f t="shared" si="225"/>
        <v>367323.13259320799</v>
      </c>
      <c r="AJ613" s="460">
        <f t="shared" si="226"/>
        <v>423884.89224287198</v>
      </c>
      <c r="AK613" s="460">
        <f t="shared" si="227"/>
        <v>475142.81506124401</v>
      </c>
      <c r="AL613" s="476">
        <f t="shared" si="228"/>
        <v>28799.039792269999</v>
      </c>
      <c r="AM613" s="465">
        <f t="shared" si="229"/>
        <v>1773668.7113556718</v>
      </c>
      <c r="AN613" s="429">
        <f t="shared" si="230"/>
        <v>2.550983919292377E-2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838.24094678400002</v>
      </c>
      <c r="V614" s="475">
        <f t="shared" si="214"/>
        <v>563.58494735400006</v>
      </c>
      <c r="W614" s="460">
        <f t="shared" si="215"/>
        <v>697.15972702299996</v>
      </c>
      <c r="X614" s="476">
        <f t="shared" si="216"/>
        <v>1389.044261237</v>
      </c>
      <c r="Y614" s="476">
        <f t="shared" si="217"/>
        <v>1266.797714517</v>
      </c>
      <c r="Z614" s="478">
        <f t="shared" si="218"/>
        <v>88.583525408</v>
      </c>
      <c r="AA614" s="465">
        <f t="shared" si="219"/>
        <v>4843.4111223230002</v>
      </c>
      <c r="AB614" s="429">
        <f t="shared" si="220"/>
        <v>1.2971974884025444E-2</v>
      </c>
      <c r="AC614" s="454">
        <f t="shared" si="221"/>
        <v>97.761563268025199</v>
      </c>
      <c r="AD614" s="431"/>
      <c r="AF614" s="441" t="str">
        <f t="shared" si="222"/>
        <v>Epilepsy</v>
      </c>
      <c r="AG614" s="475">
        <f t="shared" si="223"/>
        <v>179584.784940096</v>
      </c>
      <c r="AH614" s="475">
        <f t="shared" si="224"/>
        <v>109612.07478448801</v>
      </c>
      <c r="AI614" s="475">
        <f t="shared" si="225"/>
        <v>192474.54816989298</v>
      </c>
      <c r="AJ614" s="460">
        <f t="shared" si="226"/>
        <v>216459.34817519298</v>
      </c>
      <c r="AK614" s="460">
        <f t="shared" si="227"/>
        <v>203973.54435503102</v>
      </c>
      <c r="AL614" s="476">
        <f t="shared" si="228"/>
        <v>20472.958921579997</v>
      </c>
      <c r="AM614" s="465">
        <f t="shared" si="229"/>
        <v>922577.25934628095</v>
      </c>
      <c r="AN614" s="429">
        <f t="shared" si="230"/>
        <v>1.3268992894949112E-2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1755.3608559900001</v>
      </c>
      <c r="V615" s="475">
        <f t="shared" si="214"/>
        <v>2142.2401541969998</v>
      </c>
      <c r="W615" s="460">
        <f t="shared" si="215"/>
        <v>2633.3550242269998</v>
      </c>
      <c r="X615" s="476">
        <f t="shared" si="216"/>
        <v>5246.7842625129997</v>
      </c>
      <c r="Y615" s="476">
        <f t="shared" si="217"/>
        <v>5913.913787298</v>
      </c>
      <c r="Z615" s="478">
        <f t="shared" si="218"/>
        <v>179.23985038399999</v>
      </c>
      <c r="AA615" s="465">
        <f t="shared" si="219"/>
        <v>17870.893934609001</v>
      </c>
      <c r="AB615" s="429">
        <f t="shared" si="220"/>
        <v>4.7863124029752929E-2</v>
      </c>
      <c r="AC615" s="454">
        <f t="shared" si="221"/>
        <v>99.905331511772914</v>
      </c>
      <c r="AD615" s="431"/>
      <c r="AF615" s="441" t="str">
        <f t="shared" si="222"/>
        <v>Hypothyroidism or an under-active thyroid</v>
      </c>
      <c r="AG615" s="475">
        <f t="shared" si="223"/>
        <v>376068.60297706001</v>
      </c>
      <c r="AH615" s="475">
        <f t="shared" si="224"/>
        <v>416645.95388968399</v>
      </c>
      <c r="AI615" s="475">
        <f t="shared" si="225"/>
        <v>727026.81869385694</v>
      </c>
      <c r="AJ615" s="460">
        <f t="shared" si="226"/>
        <v>817623.69506355701</v>
      </c>
      <c r="AK615" s="460">
        <f t="shared" si="227"/>
        <v>952229.34362901398</v>
      </c>
      <c r="AL615" s="476">
        <f t="shared" si="228"/>
        <v>41424.972387590002</v>
      </c>
      <c r="AM615" s="465">
        <f t="shared" si="229"/>
        <v>3331019.3866407615</v>
      </c>
      <c r="AN615" s="429">
        <f t="shared" si="230"/>
        <v>4.7908478261856027E-2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8225.7700582439993</v>
      </c>
      <c r="V616" s="475">
        <f t="shared" si="214"/>
        <v>9193.5465571950008</v>
      </c>
      <c r="W616" s="460">
        <f t="shared" si="215"/>
        <v>10901.618744808</v>
      </c>
      <c r="X616" s="476">
        <f t="shared" si="216"/>
        <v>22516.875756655001</v>
      </c>
      <c r="Y616" s="476">
        <f t="shared" si="217"/>
        <v>26079.442818956999</v>
      </c>
      <c r="Z616" s="478">
        <f t="shared" si="218"/>
        <v>914.90073108000001</v>
      </c>
      <c r="AA616" s="465">
        <f t="shared" si="219"/>
        <v>77832.154666938994</v>
      </c>
      <c r="AB616" s="429">
        <f t="shared" si="220"/>
        <v>0.20845572056763037</v>
      </c>
      <c r="AC616" s="454">
        <f t="shared" si="221"/>
        <v>100.09708503030666</v>
      </c>
      <c r="AD616" s="431"/>
      <c r="AF616" s="441" t="str">
        <f t="shared" si="222"/>
        <v>High blood pressure / hypertension</v>
      </c>
      <c r="AG616" s="475">
        <f t="shared" si="223"/>
        <v>1762289.4139733359</v>
      </c>
      <c r="AH616" s="475">
        <f t="shared" si="224"/>
        <v>1788060.02093054</v>
      </c>
      <c r="AI616" s="475">
        <f t="shared" si="225"/>
        <v>3009760.9785743281</v>
      </c>
      <c r="AJ616" s="460">
        <f t="shared" si="226"/>
        <v>3508879.007848795</v>
      </c>
      <c r="AK616" s="460">
        <f t="shared" si="227"/>
        <v>4199183.7573019508</v>
      </c>
      <c r="AL616" s="476">
        <f t="shared" si="228"/>
        <v>211447.04953267501</v>
      </c>
      <c r="AM616" s="465">
        <f t="shared" si="229"/>
        <v>14479620.228161624</v>
      </c>
      <c r="AN616" s="429">
        <f t="shared" si="230"/>
        <v>0.20825353755757792</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5832.29798622</v>
      </c>
      <c r="V617" s="475">
        <f t="shared" si="214"/>
        <v>6637.9993658550002</v>
      </c>
      <c r="W617" s="460">
        <f t="shared" si="215"/>
        <v>8159.7802873049995</v>
      </c>
      <c r="X617" s="476">
        <f t="shared" si="216"/>
        <v>16635.943457975998</v>
      </c>
      <c r="Y617" s="476">
        <f t="shared" si="217"/>
        <v>18465.047688429</v>
      </c>
      <c r="Z617" s="478">
        <f t="shared" si="218"/>
        <v>364.82065933600001</v>
      </c>
      <c r="AA617" s="465">
        <f t="shared" si="219"/>
        <v>56095.889445121</v>
      </c>
      <c r="AB617" s="429">
        <f t="shared" si="220"/>
        <v>0.15024007886205826</v>
      </c>
      <c r="AC617" s="454">
        <f t="shared" si="221"/>
        <v>100.02669523134118</v>
      </c>
      <c r="AD617" s="431"/>
      <c r="AF617" s="441" t="str">
        <f t="shared" si="222"/>
        <v>High cholesterol</v>
      </c>
      <c r="AG617" s="475">
        <f t="shared" si="223"/>
        <v>1249511.83019668</v>
      </c>
      <c r="AH617" s="475">
        <f t="shared" si="224"/>
        <v>1291029.65990406</v>
      </c>
      <c r="AI617" s="475">
        <f t="shared" si="225"/>
        <v>2252783.634922755</v>
      </c>
      <c r="AJ617" s="460">
        <f t="shared" si="226"/>
        <v>2592433.9329446638</v>
      </c>
      <c r="AK617" s="460">
        <f t="shared" si="227"/>
        <v>2973151.2620620471</v>
      </c>
      <c r="AL617" s="476">
        <f t="shared" si="228"/>
        <v>84315.433800234998</v>
      </c>
      <c r="AM617" s="465">
        <f t="shared" si="229"/>
        <v>10443225.753830442</v>
      </c>
      <c r="AN617" s="429">
        <f t="shared" si="230"/>
        <v>0.15019998262922099</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111.04192521899999</v>
      </c>
      <c r="V618" s="475">
        <f t="shared" si="214"/>
        <v>162.00942615</v>
      </c>
      <c r="W618" s="460">
        <f t="shared" si="215"/>
        <v>223.026959925</v>
      </c>
      <c r="X618" s="476">
        <f t="shared" si="216"/>
        <v>411.17586459699999</v>
      </c>
      <c r="Y618" s="476">
        <f t="shared" si="217"/>
        <v>479.98189388700001</v>
      </c>
      <c r="Z618" s="478">
        <f t="shared" si="218"/>
        <v>20.114393207999999</v>
      </c>
      <c r="AA618" s="465">
        <f t="shared" si="219"/>
        <v>1407.3504629859999</v>
      </c>
      <c r="AB618" s="429">
        <f t="shared" si="220"/>
        <v>3.7692680629019082E-3</v>
      </c>
      <c r="AC618" s="454">
        <f t="shared" si="221"/>
        <v>99.69250503715017</v>
      </c>
      <c r="AD618" s="431"/>
      <c r="AF618" s="441" t="str">
        <f t="shared" si="222"/>
        <v>Multiple Sclerosis</v>
      </c>
      <c r="AG618" s="475">
        <f t="shared" si="223"/>
        <v>23789.627953985997</v>
      </c>
      <c r="AH618" s="475">
        <f t="shared" si="224"/>
        <v>31509.339307800001</v>
      </c>
      <c r="AI618" s="475">
        <f t="shared" si="225"/>
        <v>61574.143883174998</v>
      </c>
      <c r="AJ618" s="460">
        <f t="shared" si="226"/>
        <v>64074.891002233002</v>
      </c>
      <c r="AK618" s="460">
        <f t="shared" si="227"/>
        <v>77284.326455941002</v>
      </c>
      <c r="AL618" s="476">
        <f t="shared" si="228"/>
        <v>4648.7328652050001</v>
      </c>
      <c r="AM618" s="465">
        <f t="shared" si="229"/>
        <v>262881.06146833999</v>
      </c>
      <c r="AN618" s="429">
        <f t="shared" si="230"/>
        <v>3.7808941218773662E-3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1268.297721036</v>
      </c>
      <c r="V619" s="475">
        <f t="shared" si="214"/>
        <v>1036.999118727</v>
      </c>
      <c r="W619" s="460">
        <f t="shared" si="215"/>
        <v>1333.301365756</v>
      </c>
      <c r="X619" s="476">
        <f t="shared" si="216"/>
        <v>2539.8229258830002</v>
      </c>
      <c r="Y619" s="476">
        <f t="shared" si="217"/>
        <v>2286.3873936329996</v>
      </c>
      <c r="Z619" s="478">
        <f t="shared" si="218"/>
        <v>86.533123599999996</v>
      </c>
      <c r="AA619" s="465">
        <f t="shared" si="219"/>
        <v>8551.3416486349997</v>
      </c>
      <c r="AB619" s="429">
        <f t="shared" si="220"/>
        <v>2.2902823297315029E-2</v>
      </c>
      <c r="AC619" s="454">
        <f t="shared" si="221"/>
        <v>97.967637615477656</v>
      </c>
      <c r="AD619" s="431"/>
      <c r="AF619" s="441" t="str">
        <f t="shared" si="222"/>
        <v>Stroke</v>
      </c>
      <c r="AG619" s="475">
        <f t="shared" si="223"/>
        <v>271720.17108698399</v>
      </c>
      <c r="AH619" s="475">
        <f t="shared" si="224"/>
        <v>201686.76521084399</v>
      </c>
      <c r="AI619" s="475">
        <f t="shared" si="225"/>
        <v>368102.98702139599</v>
      </c>
      <c r="AJ619" s="460">
        <f t="shared" si="226"/>
        <v>395788.98265448702</v>
      </c>
      <c r="AK619" s="460">
        <f t="shared" si="227"/>
        <v>368142.865355419</v>
      </c>
      <c r="AL619" s="476">
        <f t="shared" si="228"/>
        <v>19999.080829750001</v>
      </c>
      <c r="AM619" s="465">
        <f t="shared" si="229"/>
        <v>1625440.8521588801</v>
      </c>
      <c r="AN619" s="429">
        <f t="shared" si="230"/>
        <v>2.337794791705447E-2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3857.2181326800001</v>
      </c>
      <c r="V620" s="475">
        <f t="shared" si="214"/>
        <v>4194.8129549040004</v>
      </c>
      <c r="W620" s="460">
        <f t="shared" si="215"/>
        <v>4809.5580248469996</v>
      </c>
      <c r="X620" s="476">
        <f t="shared" si="216"/>
        <v>10074.439785050999</v>
      </c>
      <c r="Y620" s="476">
        <f t="shared" si="217"/>
        <v>11361.283216586999</v>
      </c>
      <c r="Z620" s="478">
        <f t="shared" si="218"/>
        <v>526.51498687200001</v>
      </c>
      <c r="AA620" s="465">
        <f t="shared" si="219"/>
        <v>34823.827100940995</v>
      </c>
      <c r="AB620" s="429">
        <f t="shared" si="220"/>
        <v>9.3267698964689644E-2</v>
      </c>
      <c r="AC620" s="454">
        <f t="shared" si="221"/>
        <v>99.904036349876009</v>
      </c>
      <c r="AD620" s="431"/>
      <c r="AF620" s="441" t="str">
        <f t="shared" si="222"/>
        <v>Osteoarthritis</v>
      </c>
      <c r="AG620" s="475">
        <f t="shared" si="223"/>
        <v>826370.61751991999</v>
      </c>
      <c r="AH620" s="475">
        <f t="shared" si="224"/>
        <v>815852.43445308798</v>
      </c>
      <c r="AI620" s="475">
        <f t="shared" si="225"/>
        <v>1327841.342302277</v>
      </c>
      <c r="AJ620" s="460">
        <f t="shared" si="226"/>
        <v>1569933.176326839</v>
      </c>
      <c r="AK620" s="460">
        <f t="shared" si="227"/>
        <v>1829338.0068120409</v>
      </c>
      <c r="AL620" s="476">
        <f t="shared" si="228"/>
        <v>121685.37714184501</v>
      </c>
      <c r="AM620" s="465">
        <f t="shared" si="229"/>
        <v>6491020.9545560107</v>
      </c>
      <c r="AN620" s="429">
        <f t="shared" si="230"/>
        <v>9.3357288025936111E-2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1730.0930239710001</v>
      </c>
      <c r="V621" s="475">
        <f t="shared" si="214"/>
        <v>1582.2451354709999</v>
      </c>
      <c r="W621" s="460">
        <f t="shared" si="215"/>
        <v>1839.4582953969998</v>
      </c>
      <c r="X621" s="476">
        <f t="shared" si="216"/>
        <v>2826.9514234199996</v>
      </c>
      <c r="Y621" s="476">
        <f t="shared" si="217"/>
        <v>2885.8875065010002</v>
      </c>
      <c r="Z621" s="478">
        <f t="shared" si="218"/>
        <v>172.53281852800001</v>
      </c>
      <c r="AA621" s="465">
        <f t="shared" si="219"/>
        <v>11037.168203287998</v>
      </c>
      <c r="AB621" s="429">
        <f t="shared" si="220"/>
        <v>2.9560544233781048E-2</v>
      </c>
      <c r="AC621" s="454">
        <f t="shared" si="221"/>
        <v>96.434021076442093</v>
      </c>
      <c r="AD621" s="431"/>
      <c r="AF621" s="441" t="str">
        <f t="shared" si="222"/>
        <v>Rheumatoid arthritis</v>
      </c>
      <c r="AG621" s="475">
        <f t="shared" si="223"/>
        <v>370655.22130387399</v>
      </c>
      <c r="AH621" s="475">
        <f t="shared" si="224"/>
        <v>307732.087116412</v>
      </c>
      <c r="AI621" s="475">
        <f t="shared" si="225"/>
        <v>507844.74570232694</v>
      </c>
      <c r="AJ621" s="460">
        <f t="shared" si="226"/>
        <v>440533.16335037997</v>
      </c>
      <c r="AK621" s="460">
        <f t="shared" si="227"/>
        <v>464671.42825194303</v>
      </c>
      <c r="AL621" s="476">
        <f t="shared" si="228"/>
        <v>39874.87842778</v>
      </c>
      <c r="AM621" s="465">
        <f t="shared" si="229"/>
        <v>2131311.5241527162</v>
      </c>
      <c r="AN621" s="429">
        <f t="shared" si="230"/>
        <v>3.0653646818635465E-2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655.05406023</v>
      </c>
      <c r="V622" s="475">
        <f t="shared" si="214"/>
        <v>774.25623518099997</v>
      </c>
      <c r="W622" s="460">
        <f t="shared" si="215"/>
        <v>794.59964512700003</v>
      </c>
      <c r="X622" s="476">
        <f t="shared" si="216"/>
        <v>1412.1596118069999</v>
      </c>
      <c r="Y622" s="476">
        <f t="shared" si="217"/>
        <v>1773.89471286</v>
      </c>
      <c r="Z622" s="478">
        <f t="shared" si="218"/>
        <v>82.353232136000003</v>
      </c>
      <c r="AA622" s="465">
        <f t="shared" si="219"/>
        <v>5492.3174973410005</v>
      </c>
      <c r="AB622" s="429">
        <f t="shared" si="220"/>
        <v>1.470992299254369E-2</v>
      </c>
      <c r="AC622" s="454">
        <f t="shared" si="221"/>
        <v>98.815907055436</v>
      </c>
      <c r="AD622" s="431"/>
      <c r="AF622" s="441" t="str">
        <f t="shared" si="222"/>
        <v>Other arthritis</v>
      </c>
      <c r="AG622" s="475">
        <f t="shared" si="223"/>
        <v>140338.81663962</v>
      </c>
      <c r="AH622" s="475">
        <f t="shared" si="224"/>
        <v>150585.697420532</v>
      </c>
      <c r="AI622" s="475">
        <f t="shared" si="225"/>
        <v>219376.136835757</v>
      </c>
      <c r="AJ622" s="460">
        <f t="shared" si="226"/>
        <v>220061.48948692298</v>
      </c>
      <c r="AK622" s="460">
        <f t="shared" si="227"/>
        <v>285623.81171698001</v>
      </c>
      <c r="AL622" s="476">
        <f t="shared" si="228"/>
        <v>19033.046278235</v>
      </c>
      <c r="AM622" s="465">
        <f t="shared" si="229"/>
        <v>1035018.998378047</v>
      </c>
      <c r="AN622" s="429">
        <f t="shared" si="230"/>
        <v>1.4886189309876376E-2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207.19611164700001</v>
      </c>
      <c r="V623" s="475">
        <f t="shared" si="214"/>
        <v>196.08979876200002</v>
      </c>
      <c r="W623" s="460">
        <f t="shared" si="215"/>
        <v>252.297359202</v>
      </c>
      <c r="X623" s="476">
        <f t="shared" si="216"/>
        <v>765.74168479299999</v>
      </c>
      <c r="Y623" s="476">
        <f t="shared" si="217"/>
        <v>833.62106013300001</v>
      </c>
      <c r="Z623" s="478">
        <f t="shared" si="218"/>
        <v>25.155071312</v>
      </c>
      <c r="AA623" s="465">
        <f t="shared" si="219"/>
        <v>2280.1010858489999</v>
      </c>
      <c r="AB623" s="429">
        <f t="shared" si="220"/>
        <v>6.1067320678915293E-3</v>
      </c>
      <c r="AC623" s="454">
        <f t="shared" si="221"/>
        <v>103.16945310678807</v>
      </c>
      <c r="AD623" s="431"/>
      <c r="AF623" s="441" t="str">
        <f t="shared" si="222"/>
        <v>Bowel / colorectal cancer</v>
      </c>
      <c r="AG623" s="475">
        <f t="shared" si="223"/>
        <v>44389.705959018</v>
      </c>
      <c r="AH623" s="475">
        <f t="shared" si="224"/>
        <v>38137.657485864002</v>
      </c>
      <c r="AI623" s="475">
        <f t="shared" si="225"/>
        <v>69655.228686581991</v>
      </c>
      <c r="AJ623" s="460">
        <f t="shared" si="226"/>
        <v>119328.05209047699</v>
      </c>
      <c r="AK623" s="460">
        <f t="shared" si="227"/>
        <v>134225.56761491901</v>
      </c>
      <c r="AL623" s="476">
        <f t="shared" si="228"/>
        <v>5813.7079018699997</v>
      </c>
      <c r="AM623" s="465">
        <f t="shared" si="229"/>
        <v>411549.91973873007</v>
      </c>
      <c r="AN623" s="429">
        <f t="shared" si="230"/>
        <v>5.9191280790939216E-3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80.397130599000008</v>
      </c>
      <c r="V624" s="475">
        <f t="shared" si="214"/>
        <v>80.627577029999998</v>
      </c>
      <c r="W624" s="460">
        <f t="shared" si="215"/>
        <v>87.391273104000007</v>
      </c>
      <c r="X624" s="476">
        <f t="shared" si="216"/>
        <v>231.31908688999999</v>
      </c>
      <c r="Y624" s="476">
        <f t="shared" si="217"/>
        <v>181.93316396400002</v>
      </c>
      <c r="Z624" s="478">
        <f t="shared" si="218"/>
        <v>10.32044664</v>
      </c>
      <c r="AA624" s="465">
        <f t="shared" si="219"/>
        <v>671.98867822700004</v>
      </c>
      <c r="AB624" s="429">
        <f t="shared" si="220"/>
        <v>1.7997688067679948E-3</v>
      </c>
      <c r="AC624" s="454">
        <f t="shared" si="221"/>
        <v>100.30173800066369</v>
      </c>
      <c r="AD624" s="431"/>
      <c r="AF624" s="441" t="str">
        <f t="shared" si="222"/>
        <v>Lung cancer</v>
      </c>
      <c r="AG624" s="475">
        <f t="shared" si="223"/>
        <v>17224.285527706001</v>
      </c>
      <c r="AH624" s="475">
        <f t="shared" si="224"/>
        <v>15681.32017116</v>
      </c>
      <c r="AI624" s="475">
        <f t="shared" si="225"/>
        <v>24127.319970864002</v>
      </c>
      <c r="AJ624" s="460">
        <f t="shared" si="226"/>
        <v>36047.216180210002</v>
      </c>
      <c r="AK624" s="460">
        <f t="shared" si="227"/>
        <v>29293.984244052001</v>
      </c>
      <c r="AL624" s="476">
        <f t="shared" si="228"/>
        <v>2385.2073976500001</v>
      </c>
      <c r="AM624" s="465">
        <f t="shared" si="229"/>
        <v>124759.333491642</v>
      </c>
      <c r="AN624" s="429">
        <f t="shared" si="230"/>
        <v>1.7943545572022749E-3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393.04612644299999</v>
      </c>
      <c r="V625" s="475">
        <f t="shared" si="214"/>
        <v>497.99460410700004</v>
      </c>
      <c r="W625" s="460">
        <f t="shared" si="215"/>
        <v>628.36023963000002</v>
      </c>
      <c r="X625" s="476">
        <f t="shared" si="216"/>
        <v>1441.134155597</v>
      </c>
      <c r="Y625" s="476">
        <f t="shared" si="217"/>
        <v>1801.527024618</v>
      </c>
      <c r="Z625" s="478">
        <f t="shared" si="218"/>
        <v>70.943405959999993</v>
      </c>
      <c r="AA625" s="465">
        <f t="shared" si="219"/>
        <v>4833.0055563549995</v>
      </c>
      <c r="AB625" s="429">
        <f t="shared" si="220"/>
        <v>1.2944105942698358E-2</v>
      </c>
      <c r="AC625" s="454">
        <f t="shared" si="221"/>
        <v>101.6261261322142</v>
      </c>
      <c r="AD625" s="431"/>
      <c r="AF625" s="441" t="str">
        <f t="shared" si="222"/>
        <v>Breast cancer</v>
      </c>
      <c r="AG625" s="475">
        <f t="shared" si="223"/>
        <v>84206.222995442004</v>
      </c>
      <c r="AH625" s="475">
        <f t="shared" si="224"/>
        <v>96855.357908204009</v>
      </c>
      <c r="AI625" s="475">
        <f t="shared" si="225"/>
        <v>173480.12015432998</v>
      </c>
      <c r="AJ625" s="460">
        <f t="shared" si="226"/>
        <v>224576.68820123299</v>
      </c>
      <c r="AK625" s="460">
        <f t="shared" si="227"/>
        <v>290073.030801774</v>
      </c>
      <c r="AL625" s="476">
        <f t="shared" si="228"/>
        <v>16396.067206475</v>
      </c>
      <c r="AM625" s="465">
        <f t="shared" si="229"/>
        <v>885587.48726745788</v>
      </c>
      <c r="AN625" s="429">
        <f t="shared" si="230"/>
        <v>1.2736986477137044E-2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183.036431835</v>
      </c>
      <c r="V626" s="475">
        <f t="shared" si="214"/>
        <v>243.41186641199999</v>
      </c>
      <c r="W626" s="460">
        <f t="shared" si="215"/>
        <v>376.773401105</v>
      </c>
      <c r="X626" s="476">
        <f t="shared" si="216"/>
        <v>1036.181546392</v>
      </c>
      <c r="Y626" s="476">
        <f t="shared" si="217"/>
        <v>1435.5690012089999</v>
      </c>
      <c r="Z626" s="478">
        <f t="shared" si="218"/>
        <v>30.150541008000001</v>
      </c>
      <c r="AA626" s="465">
        <f t="shared" si="219"/>
        <v>3305.1227879609996</v>
      </c>
      <c r="AB626" s="429">
        <f t="shared" si="220"/>
        <v>8.8520195191456302E-3</v>
      </c>
      <c r="AC626" s="454">
        <f t="shared" si="221"/>
        <v>104.28797965959357</v>
      </c>
      <c r="AD626" s="431"/>
      <c r="AF626" s="441" t="str">
        <f t="shared" si="222"/>
        <v>Prostate cancer</v>
      </c>
      <c r="AG626" s="475">
        <f t="shared" si="223"/>
        <v>39213.734873490001</v>
      </c>
      <c r="AH626" s="475">
        <f t="shared" si="224"/>
        <v>47341.363231664</v>
      </c>
      <c r="AI626" s="475">
        <f t="shared" si="225"/>
        <v>104021.05475855499</v>
      </c>
      <c r="AJ626" s="460">
        <f t="shared" si="226"/>
        <v>161471.587610488</v>
      </c>
      <c r="AK626" s="460">
        <f t="shared" si="227"/>
        <v>231148.26778358698</v>
      </c>
      <c r="AL626" s="476">
        <f t="shared" si="228"/>
        <v>6968.2346088300001</v>
      </c>
      <c r="AM626" s="465">
        <f t="shared" si="229"/>
        <v>590164.2428666139</v>
      </c>
      <c r="AN626" s="429">
        <f t="shared" si="230"/>
        <v>8.4880535110944798E-3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24.068873231999998</v>
      </c>
      <c r="V627" s="475">
        <f t="shared" si="214"/>
        <v>30.685573775999998</v>
      </c>
      <c r="W627" s="460">
        <f t="shared" si="215"/>
        <v>37.720332016</v>
      </c>
      <c r="X627" s="476">
        <f t="shared" si="216"/>
        <v>75.155245903999997</v>
      </c>
      <c r="Y627" s="476">
        <f t="shared" si="217"/>
        <v>87.731699183999993</v>
      </c>
      <c r="Z627" s="478">
        <f t="shared" si="218"/>
        <v>3.9277978879999997</v>
      </c>
      <c r="AA627" s="465">
        <f t="shared" si="219"/>
        <v>259.28952199999998</v>
      </c>
      <c r="AB627" s="429">
        <f t="shared" si="220"/>
        <v>6.9444799999999996E-4</v>
      </c>
      <c r="AC627" s="454">
        <f t="shared" si="221"/>
        <v>100.00000000000003</v>
      </c>
      <c r="AD627" s="431"/>
      <c r="AF627" s="441" t="str">
        <f t="shared" si="222"/>
        <v>Liver cancer</v>
      </c>
      <c r="AG627" s="475">
        <f t="shared" si="223"/>
        <v>5156.5166790079993</v>
      </c>
      <c r="AH627" s="475">
        <f t="shared" si="224"/>
        <v>5968.0611118719999</v>
      </c>
      <c r="AI627" s="475">
        <f t="shared" si="225"/>
        <v>10413.974847055999</v>
      </c>
      <c r="AJ627" s="460">
        <f t="shared" si="226"/>
        <v>11711.689824655999</v>
      </c>
      <c r="AK627" s="460">
        <f t="shared" si="227"/>
        <v>14126.127186512</v>
      </c>
      <c r="AL627" s="476">
        <f t="shared" si="228"/>
        <v>907.77200887999993</v>
      </c>
      <c r="AM627" s="465">
        <f t="shared" si="229"/>
        <v>48284.141657983993</v>
      </c>
      <c r="AN627" s="429">
        <f t="shared" si="230"/>
        <v>6.9444799999999985E-4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250.66816750799998</v>
      </c>
      <c r="V628" s="475">
        <f t="shared" si="214"/>
        <v>356.61979996499997</v>
      </c>
      <c r="W628" s="460">
        <f t="shared" si="215"/>
        <v>451.315010153</v>
      </c>
      <c r="X628" s="476">
        <f t="shared" si="216"/>
        <v>1225.79322065</v>
      </c>
      <c r="Y628" s="476">
        <f t="shared" si="217"/>
        <v>2044.3077200340001</v>
      </c>
      <c r="Z628" s="478">
        <f t="shared" si="218"/>
        <v>64.062966799999998</v>
      </c>
      <c r="AA628" s="465">
        <f t="shared" si="219"/>
        <v>4392.7668851100007</v>
      </c>
      <c r="AB628" s="429">
        <f t="shared" si="220"/>
        <v>1.176502680980248E-2</v>
      </c>
      <c r="AC628" s="454">
        <f t="shared" si="221"/>
        <v>104.51737860652443</v>
      </c>
      <c r="AD628" s="431"/>
      <c r="AF628" s="441" t="str">
        <f t="shared" si="222"/>
        <v>Skin cancer or melanoma</v>
      </c>
      <c r="AG628" s="475">
        <f t="shared" si="223"/>
        <v>53703.161514551997</v>
      </c>
      <c r="AH628" s="475">
        <f t="shared" si="224"/>
        <v>69359.262284979995</v>
      </c>
      <c r="AI628" s="475">
        <f t="shared" si="225"/>
        <v>124600.78988272299</v>
      </c>
      <c r="AJ628" s="460">
        <f t="shared" si="226"/>
        <v>191019.40013284999</v>
      </c>
      <c r="AK628" s="460">
        <f t="shared" si="227"/>
        <v>329164.38562306203</v>
      </c>
      <c r="AL628" s="476">
        <f t="shared" si="228"/>
        <v>14805.89626175</v>
      </c>
      <c r="AM628" s="465">
        <f t="shared" si="229"/>
        <v>782652.89569991711</v>
      </c>
      <c r="AN628" s="429">
        <f t="shared" si="230"/>
        <v>1.1256526873003735E-2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528.51886883099996</v>
      </c>
      <c r="V629" s="475">
        <f t="shared" si="214"/>
        <v>699.33037188299988</v>
      </c>
      <c r="W629" s="460">
        <f t="shared" si="215"/>
        <v>706.31827934399996</v>
      </c>
      <c r="X629" s="476">
        <f t="shared" si="216"/>
        <v>1904.6952551209999</v>
      </c>
      <c r="Y629" s="476">
        <f t="shared" si="217"/>
        <v>2352.302899713</v>
      </c>
      <c r="Z629" s="478">
        <f t="shared" si="218"/>
        <v>93.084988752000001</v>
      </c>
      <c r="AA629" s="465">
        <f t="shared" si="219"/>
        <v>6284.2506636439994</v>
      </c>
      <c r="AB629" s="429">
        <f t="shared" si="220"/>
        <v>1.6830935824958818E-2</v>
      </c>
      <c r="AC629" s="454">
        <f t="shared" si="221"/>
        <v>102.53249077069999</v>
      </c>
      <c r="AD629" s="431"/>
      <c r="AF629" s="441" t="str">
        <f t="shared" si="222"/>
        <v>Other cancer</v>
      </c>
      <c r="AG629" s="475">
        <f t="shared" si="223"/>
        <v>113229.91051671401</v>
      </c>
      <c r="AH629" s="475">
        <f t="shared" si="224"/>
        <v>136013.30798807598</v>
      </c>
      <c r="AI629" s="475">
        <f t="shared" si="225"/>
        <v>195003.07664270399</v>
      </c>
      <c r="AJ629" s="460">
        <f t="shared" si="226"/>
        <v>296814.94312406896</v>
      </c>
      <c r="AK629" s="460">
        <f t="shared" si="227"/>
        <v>378756.25630885904</v>
      </c>
      <c r="AL629" s="476">
        <f t="shared" si="228"/>
        <v>21513.313476270003</v>
      </c>
      <c r="AM629" s="465">
        <f t="shared" si="229"/>
        <v>1141330.8080566919</v>
      </c>
      <c r="AN629" s="429">
        <f t="shared" si="230"/>
        <v>1.6415221846701182E-2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416.98329547500003</v>
      </c>
      <c r="V630" s="475">
        <f t="shared" si="214"/>
        <v>419.54116003799999</v>
      </c>
      <c r="W630" s="460">
        <f t="shared" si="215"/>
        <v>636.94699689200002</v>
      </c>
      <c r="X630" s="476">
        <f t="shared" si="216"/>
        <v>885.70709673900001</v>
      </c>
      <c r="Y630" s="476">
        <f t="shared" si="217"/>
        <v>1041.202981422</v>
      </c>
      <c r="Z630" s="478">
        <f t="shared" si="218"/>
        <v>51.270124192000004</v>
      </c>
      <c r="AA630" s="465">
        <f t="shared" si="219"/>
        <v>3451.6516547579999</v>
      </c>
      <c r="AB630" s="429">
        <f t="shared" si="220"/>
        <v>9.244463755629059E-3</v>
      </c>
      <c r="AC630" s="454">
        <f t="shared" si="221"/>
        <v>96.756455869760714</v>
      </c>
      <c r="AD630" s="431"/>
      <c r="AF630" s="441" t="str">
        <f t="shared" si="222"/>
        <v>Type 1 diabetes</v>
      </c>
      <c r="AG630" s="475">
        <f t="shared" si="223"/>
        <v>89334.523359650004</v>
      </c>
      <c r="AH630" s="475">
        <f t="shared" si="224"/>
        <v>81596.886547735994</v>
      </c>
      <c r="AI630" s="475">
        <f t="shared" si="225"/>
        <v>175850.785240372</v>
      </c>
      <c r="AJ630" s="460">
        <f t="shared" si="226"/>
        <v>138022.657869471</v>
      </c>
      <c r="AK630" s="460">
        <f t="shared" si="227"/>
        <v>167649.388753946</v>
      </c>
      <c r="AL630" s="476">
        <f t="shared" si="228"/>
        <v>11849.28169942</v>
      </c>
      <c r="AM630" s="465">
        <f t="shared" si="229"/>
        <v>664303.52347059501</v>
      </c>
      <c r="AN630" s="429">
        <f t="shared" si="230"/>
        <v>9.5543637605666268E-3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3264.2876958659999</v>
      </c>
      <c r="V631" s="475">
        <f t="shared" si="214"/>
        <v>3699.0221774220004</v>
      </c>
      <c r="W631" s="460">
        <f t="shared" si="215"/>
        <v>4021.9874340559995</v>
      </c>
      <c r="X631" s="476">
        <f t="shared" si="216"/>
        <v>6818.9354545930009</v>
      </c>
      <c r="Y631" s="476">
        <f t="shared" si="217"/>
        <v>5900.1045797339993</v>
      </c>
      <c r="Z631" s="478">
        <f t="shared" si="218"/>
        <v>201.33678471200002</v>
      </c>
      <c r="AA631" s="465">
        <f t="shared" si="219"/>
        <v>23905.674126383001</v>
      </c>
      <c r="AB631" s="429">
        <f t="shared" si="220"/>
        <v>6.4025909946790763E-2</v>
      </c>
      <c r="AC631" s="454">
        <f t="shared" si="221"/>
        <v>97.021083768602622</v>
      </c>
      <c r="AD631" s="431"/>
      <c r="AF631" s="441" t="str">
        <f t="shared" si="222"/>
        <v>Type 2 diabetes</v>
      </c>
      <c r="AG631" s="475">
        <f t="shared" si="223"/>
        <v>699341.16925900406</v>
      </c>
      <c r="AH631" s="475">
        <f t="shared" si="224"/>
        <v>719425.70049938408</v>
      </c>
      <c r="AI631" s="475">
        <f t="shared" si="225"/>
        <v>1110405.813916696</v>
      </c>
      <c r="AJ631" s="460">
        <f t="shared" si="226"/>
        <v>1062617.2001426772</v>
      </c>
      <c r="AK631" s="460">
        <f t="shared" si="227"/>
        <v>950005.85287016188</v>
      </c>
      <c r="AL631" s="476">
        <f t="shared" si="228"/>
        <v>46531.899738995002</v>
      </c>
      <c r="AM631" s="465">
        <f t="shared" si="229"/>
        <v>4588327.6364269182</v>
      </c>
      <c r="AN631" s="429">
        <f t="shared" si="230"/>
        <v>6.5991748865116717E-2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53.553839075999996</v>
      </c>
      <c r="V632" s="475">
        <f t="shared" si="214"/>
        <v>68.276161668</v>
      </c>
      <c r="W632" s="460">
        <f t="shared" si="215"/>
        <v>113.90785479799999</v>
      </c>
      <c r="X632" s="476">
        <f t="shared" si="216"/>
        <v>167.22228357199998</v>
      </c>
      <c r="Y632" s="476">
        <f t="shared" si="217"/>
        <v>163.389500892</v>
      </c>
      <c r="Z632" s="478">
        <f t="shared" si="218"/>
        <v>8.7394475839999988</v>
      </c>
      <c r="AA632" s="465">
        <f t="shared" si="219"/>
        <v>575.08908758999996</v>
      </c>
      <c r="AB632" s="429">
        <f t="shared" si="220"/>
        <v>1.5402452965249413E-3</v>
      </c>
      <c r="AC632" s="454">
        <f t="shared" si="221"/>
        <v>96.838742409194282</v>
      </c>
      <c r="AD632" s="431"/>
      <c r="AF632" s="441" t="str">
        <f t="shared" si="222"/>
        <v>Gestational diabetes / during pregnancy</v>
      </c>
      <c r="AG632" s="475">
        <f t="shared" si="223"/>
        <v>11473.377326743999</v>
      </c>
      <c r="AH632" s="475">
        <f t="shared" si="224"/>
        <v>13279.083790096</v>
      </c>
      <c r="AI632" s="475">
        <f t="shared" si="225"/>
        <v>31448.120187417997</v>
      </c>
      <c r="AJ632" s="460">
        <f t="shared" si="226"/>
        <v>26058.799933507999</v>
      </c>
      <c r="AK632" s="460">
        <f t="shared" si="227"/>
        <v>26308.174719155999</v>
      </c>
      <c r="AL632" s="476">
        <f t="shared" si="228"/>
        <v>2019.8152033399999</v>
      </c>
      <c r="AM632" s="465">
        <f t="shared" si="229"/>
        <v>110587.37116026199</v>
      </c>
      <c r="AN632" s="429">
        <f t="shared" si="230"/>
        <v>1.5905259178362729E-3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100.61213098499999</v>
      </c>
      <c r="V633" s="475">
        <f t="shared" si="214"/>
        <v>98.109279839999999</v>
      </c>
      <c r="W633" s="460">
        <f t="shared" si="215"/>
        <v>147.45256743900001</v>
      </c>
      <c r="X633" s="476">
        <f t="shared" si="216"/>
        <v>186.81378503900001</v>
      </c>
      <c r="Y633" s="476">
        <f t="shared" si="217"/>
        <v>250.65326264399999</v>
      </c>
      <c r="Z633" s="478">
        <f t="shared" si="218"/>
        <v>17.837576064</v>
      </c>
      <c r="AA633" s="465">
        <f t="shared" si="219"/>
        <v>801.47860201099991</v>
      </c>
      <c r="AB633" s="429">
        <f t="shared" si="220"/>
        <v>2.1465781105082021E-3</v>
      </c>
      <c r="AC633" s="454">
        <f t="shared" si="221"/>
        <v>96.327558151214703</v>
      </c>
      <c r="AD633" s="431"/>
      <c r="AF633" s="441" t="str">
        <f t="shared" si="222"/>
        <v>Other diabetes</v>
      </c>
      <c r="AG633" s="475">
        <f t="shared" si="223"/>
        <v>21555.148283589999</v>
      </c>
      <c r="AH633" s="475">
        <f t="shared" si="224"/>
        <v>19081.35014848</v>
      </c>
      <c r="AI633" s="475">
        <f t="shared" si="225"/>
        <v>40709.273921348999</v>
      </c>
      <c r="AJ633" s="460">
        <f t="shared" si="226"/>
        <v>29111.808218171001</v>
      </c>
      <c r="AK633" s="460">
        <f t="shared" si="227"/>
        <v>40358.956919291995</v>
      </c>
      <c r="AL633" s="476">
        <f t="shared" si="228"/>
        <v>4122.5268506399998</v>
      </c>
      <c r="AM633" s="465">
        <f t="shared" si="229"/>
        <v>154939.064341522</v>
      </c>
      <c r="AN633" s="429">
        <f t="shared" si="230"/>
        <v>2.2284153690873285E-3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1258.259469525</v>
      </c>
      <c r="V634" s="475">
        <f t="shared" si="214"/>
        <v>1325.3287497450001</v>
      </c>
      <c r="W634" s="460">
        <f t="shared" si="215"/>
        <v>1471.166874061</v>
      </c>
      <c r="X634" s="476">
        <f t="shared" si="216"/>
        <v>2722.465688279</v>
      </c>
      <c r="Y634" s="476">
        <f t="shared" si="217"/>
        <v>2961.1055430359997</v>
      </c>
      <c r="Z634" s="478">
        <f t="shared" si="218"/>
        <v>121.885057952</v>
      </c>
      <c r="AA634" s="465">
        <f t="shared" si="219"/>
        <v>9860.2113825979995</v>
      </c>
      <c r="AB634" s="429">
        <f t="shared" si="220"/>
        <v>2.6408333130493469E-2</v>
      </c>
      <c r="AC634" s="454">
        <f t="shared" si="221"/>
        <v>98.573995965346171</v>
      </c>
      <c r="AD634" s="431"/>
      <c r="AF634" s="441" t="str">
        <f t="shared" si="222"/>
        <v>Any kind of liver condition</v>
      </c>
      <c r="AG634" s="475">
        <f t="shared" si="223"/>
        <v>269569.57555035001</v>
      </c>
      <c r="AH634" s="475">
        <f t="shared" si="224"/>
        <v>257764.21941914002</v>
      </c>
      <c r="AI634" s="475">
        <f t="shared" si="225"/>
        <v>406165.42865515099</v>
      </c>
      <c r="AJ634" s="460">
        <f t="shared" si="226"/>
        <v>424250.80665853102</v>
      </c>
      <c r="AK634" s="460">
        <f t="shared" si="227"/>
        <v>476782.666956948</v>
      </c>
      <c r="AL634" s="476">
        <f t="shared" si="228"/>
        <v>28169.434137019998</v>
      </c>
      <c r="AM634" s="465">
        <f t="shared" si="229"/>
        <v>1862702.1313771403</v>
      </c>
      <c r="AN634" s="429">
        <f t="shared" si="230"/>
        <v>2.6790364813634376E-2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3068.4526657829997</v>
      </c>
      <c r="V635" s="475">
        <f t="shared" si="214"/>
        <v>3240.7115203320004</v>
      </c>
      <c r="W635" s="460">
        <f t="shared" si="215"/>
        <v>3762.4124659260001</v>
      </c>
      <c r="X635" s="476">
        <f t="shared" si="216"/>
        <v>6999.8247879429991</v>
      </c>
      <c r="Y635" s="476">
        <f t="shared" si="217"/>
        <v>6878.7060223320004</v>
      </c>
      <c r="Z635" s="478">
        <f t="shared" si="218"/>
        <v>241.42415981599999</v>
      </c>
      <c r="AA635" s="465">
        <f t="shared" si="219"/>
        <v>24191.531622131999</v>
      </c>
      <c r="AB635" s="429">
        <f t="shared" si="220"/>
        <v>6.4791514220641444E-2</v>
      </c>
      <c r="AC635" s="454">
        <f t="shared" si="221"/>
        <v>98.347015786456538</v>
      </c>
      <c r="AD635" s="431"/>
      <c r="AF635" s="441" t="str">
        <f t="shared" si="222"/>
        <v>Anxiety</v>
      </c>
      <c r="AG635" s="475">
        <f t="shared" si="223"/>
        <v>657385.46201740194</v>
      </c>
      <c r="AH635" s="475">
        <f t="shared" si="224"/>
        <v>630288.50431390409</v>
      </c>
      <c r="AI635" s="475">
        <f t="shared" si="225"/>
        <v>1038741.354868866</v>
      </c>
      <c r="AJ635" s="460">
        <f t="shared" si="226"/>
        <v>1090805.7815158269</v>
      </c>
      <c r="AK635" s="460">
        <f t="shared" si="227"/>
        <v>1107575.4493970762</v>
      </c>
      <c r="AL635" s="476">
        <f t="shared" si="228"/>
        <v>55796.683230035</v>
      </c>
      <c r="AM635" s="465">
        <f t="shared" si="229"/>
        <v>4580593.2353431098</v>
      </c>
      <c r="AN635" s="429">
        <f t="shared" si="230"/>
        <v>6.5880508628065507E-2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7476.2132782770004</v>
      </c>
      <c r="V636" s="475">
        <f t="shared" si="214"/>
        <v>6695.7454561139994</v>
      </c>
      <c r="W636" s="460">
        <f t="shared" si="215"/>
        <v>7572.8412141689996</v>
      </c>
      <c r="X636" s="476">
        <f t="shared" si="216"/>
        <v>11121.683994726</v>
      </c>
      <c r="Y636" s="476">
        <f t="shared" si="217"/>
        <v>11453.388311564999</v>
      </c>
      <c r="Z636" s="478">
        <f t="shared" si="218"/>
        <v>637.266774424</v>
      </c>
      <c r="AA636" s="465">
        <f t="shared" si="219"/>
        <v>44957.139029275</v>
      </c>
      <c r="AB636" s="429">
        <f t="shared" si="220"/>
        <v>0.12040746978044861</v>
      </c>
      <c r="AC636" s="454">
        <f t="shared" si="221"/>
        <v>96.014635475187092</v>
      </c>
      <c r="AD636" s="431"/>
      <c r="AF636" s="441" t="str">
        <f t="shared" si="222"/>
        <v>Depression</v>
      </c>
      <c r="AG636" s="475">
        <f t="shared" si="223"/>
        <v>1601704.3296402381</v>
      </c>
      <c r="AH636" s="475">
        <f t="shared" si="224"/>
        <v>1302260.7419152078</v>
      </c>
      <c r="AI636" s="475">
        <f t="shared" si="225"/>
        <v>2090739.2302817788</v>
      </c>
      <c r="AJ636" s="460">
        <f t="shared" si="226"/>
        <v>1733128.695240414</v>
      </c>
      <c r="AK636" s="460">
        <f t="shared" si="227"/>
        <v>1844168.3167032949</v>
      </c>
      <c r="AL636" s="476">
        <f t="shared" si="228"/>
        <v>147281.74832486501</v>
      </c>
      <c r="AM636" s="465">
        <f t="shared" si="229"/>
        <v>8719283.0621057991</v>
      </c>
      <c r="AN636" s="429">
        <f t="shared" si="230"/>
        <v>0.12540532928603923</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464.67647094599999</v>
      </c>
      <c r="V637" s="475">
        <f t="shared" si="214"/>
        <v>245.685331749</v>
      </c>
      <c r="W637" s="460">
        <f t="shared" si="215"/>
        <v>351.79513116800001</v>
      </c>
      <c r="X637" s="476">
        <f t="shared" si="216"/>
        <v>349.47436093800002</v>
      </c>
      <c r="Y637" s="476">
        <f t="shared" si="217"/>
        <v>333.30346956899996</v>
      </c>
      <c r="Z637" s="478">
        <f t="shared" si="218"/>
        <v>23.606645159999999</v>
      </c>
      <c r="AA637" s="465">
        <f t="shared" si="219"/>
        <v>1768.5414095300002</v>
      </c>
      <c r="AB637" s="429">
        <f t="shared" si="220"/>
        <v>4.7366358474188151E-3</v>
      </c>
      <c r="AC637" s="454">
        <f t="shared" si="221"/>
        <v>91.981240386988347</v>
      </c>
      <c r="AD637" s="431"/>
      <c r="AF637" s="441" t="str">
        <f t="shared" si="222"/>
        <v>Psychosis or schizophrenia</v>
      </c>
      <c r="AG637" s="475">
        <f t="shared" si="223"/>
        <v>99552.311804523997</v>
      </c>
      <c r="AH637" s="475">
        <f t="shared" si="224"/>
        <v>47783.531273428001</v>
      </c>
      <c r="AI637" s="475">
        <f t="shared" si="225"/>
        <v>97124.957589087993</v>
      </c>
      <c r="AJ637" s="460">
        <f t="shared" si="226"/>
        <v>54459.742200881999</v>
      </c>
      <c r="AK637" s="460">
        <f t="shared" si="227"/>
        <v>53666.887187066997</v>
      </c>
      <c r="AL637" s="476">
        <f t="shared" si="228"/>
        <v>5455.8437859749993</v>
      </c>
      <c r="AM637" s="465">
        <f t="shared" si="229"/>
        <v>358043.27384096402</v>
      </c>
      <c r="AN637" s="429">
        <f t="shared" si="230"/>
        <v>5.1495672677282778E-3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486.65596102199999</v>
      </c>
      <c r="V638" s="475">
        <f t="shared" si="214"/>
        <v>329.00672504700003</v>
      </c>
      <c r="W638" s="460">
        <f t="shared" si="215"/>
        <v>339.21868162200002</v>
      </c>
      <c r="X638" s="476">
        <f t="shared" si="216"/>
        <v>660.288760701</v>
      </c>
      <c r="Y638" s="476">
        <f t="shared" si="217"/>
        <v>397.75540784400005</v>
      </c>
      <c r="Z638" s="478">
        <f t="shared" si="218"/>
        <v>25.778645311999998</v>
      </c>
      <c r="AA638" s="465">
        <f t="shared" si="219"/>
        <v>2238.7041815480002</v>
      </c>
      <c r="AB638" s="429">
        <f t="shared" si="220"/>
        <v>5.9958598769280216E-3</v>
      </c>
      <c r="AC638" s="454">
        <f t="shared" si="221"/>
        <v>95.879669001759822</v>
      </c>
      <c r="AD638" s="431"/>
      <c r="AF638" s="441" t="str">
        <f t="shared" si="222"/>
        <v>Bipolar disorder or manic depression</v>
      </c>
      <c r="AG638" s="475">
        <f t="shared" si="223"/>
        <v>104261.19892526799</v>
      </c>
      <c r="AH638" s="475">
        <f t="shared" si="224"/>
        <v>63988.773865884003</v>
      </c>
      <c r="AI638" s="475">
        <f t="shared" si="225"/>
        <v>93652.802858801995</v>
      </c>
      <c r="AJ638" s="460">
        <f t="shared" si="226"/>
        <v>102894.975154689</v>
      </c>
      <c r="AK638" s="460">
        <f t="shared" si="227"/>
        <v>64044.621642892002</v>
      </c>
      <c r="AL638" s="476">
        <f t="shared" si="228"/>
        <v>5957.8250481200002</v>
      </c>
      <c r="AM638" s="465">
        <f t="shared" si="229"/>
        <v>434800.19749565498</v>
      </c>
      <c r="AN638" s="429">
        <f t="shared" si="230"/>
        <v>6.2535258406221346E-3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397.525524921</v>
      </c>
      <c r="V639" s="475">
        <f t="shared" si="214"/>
        <v>486.18562835700004</v>
      </c>
      <c r="W639" s="460">
        <f t="shared" si="215"/>
        <v>495.46468250799995</v>
      </c>
      <c r="X639" s="476">
        <f t="shared" si="216"/>
        <v>987.18033645199989</v>
      </c>
      <c r="Y639" s="476">
        <f t="shared" si="217"/>
        <v>943.93971005399999</v>
      </c>
      <c r="Z639" s="478">
        <f t="shared" si="218"/>
        <v>98.958190464000012</v>
      </c>
      <c r="AA639" s="465">
        <f t="shared" si="219"/>
        <v>3409.2540727559999</v>
      </c>
      <c r="AB639" s="429">
        <f t="shared" si="220"/>
        <v>9.1309114770833609E-3</v>
      </c>
      <c r="AC639" s="454">
        <f t="shared" si="221"/>
        <v>98.396222189372281</v>
      </c>
      <c r="AD639" s="431"/>
      <c r="AF639" s="441" t="str">
        <f t="shared" si="222"/>
        <v>An eating disorder</v>
      </c>
      <c r="AG639" s="475">
        <f t="shared" si="223"/>
        <v>85165.889563174002</v>
      </c>
      <c r="AH639" s="475">
        <f t="shared" si="224"/>
        <v>94558.621029204005</v>
      </c>
      <c r="AI639" s="475">
        <f t="shared" si="225"/>
        <v>136789.801825028</v>
      </c>
      <c r="AJ639" s="460">
        <f t="shared" si="226"/>
        <v>153835.56746382799</v>
      </c>
      <c r="AK639" s="460">
        <f t="shared" si="227"/>
        <v>151988.53464192199</v>
      </c>
      <c r="AL639" s="476">
        <f t="shared" si="228"/>
        <v>22870.696994640002</v>
      </c>
      <c r="AM639" s="465">
        <f t="shared" si="229"/>
        <v>645209.11151779606</v>
      </c>
      <c r="AN639" s="429">
        <f t="shared" si="230"/>
        <v>9.279737853664859E-3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1220.632827309</v>
      </c>
      <c r="V640" s="475">
        <f t="shared" si="214"/>
        <v>1185.248713077</v>
      </c>
      <c r="W640" s="460">
        <f t="shared" si="215"/>
        <v>1394.72259482</v>
      </c>
      <c r="X640" s="476">
        <f t="shared" si="216"/>
        <v>2041.5194295609999</v>
      </c>
      <c r="Y640" s="476">
        <f t="shared" si="217"/>
        <v>1978.14990726</v>
      </c>
      <c r="Z640" s="478">
        <f t="shared" si="218"/>
        <v>124.98258332</v>
      </c>
      <c r="AA640" s="465">
        <f t="shared" si="219"/>
        <v>7945.2560553470003</v>
      </c>
      <c r="AB640" s="429">
        <f t="shared" si="220"/>
        <v>2.1279560911542015E-2</v>
      </c>
      <c r="AC640" s="454">
        <f t="shared" si="221"/>
        <v>95.91084213781788</v>
      </c>
      <c r="AD640" s="431"/>
      <c r="AF640" s="441" t="str">
        <f t="shared" si="222"/>
        <v>Post-traumatic stress disorder</v>
      </c>
      <c r="AG640" s="475">
        <f t="shared" si="223"/>
        <v>261508.44172444602</v>
      </c>
      <c r="AH640" s="475">
        <f t="shared" si="224"/>
        <v>230519.94412904402</v>
      </c>
      <c r="AI640" s="475">
        <f t="shared" si="225"/>
        <v>385060.39700061997</v>
      </c>
      <c r="AJ640" s="460">
        <f t="shared" si="226"/>
        <v>318136.70546122896</v>
      </c>
      <c r="AK640" s="460">
        <f t="shared" si="227"/>
        <v>318511.97963617998</v>
      </c>
      <c r="AL640" s="476">
        <f t="shared" si="228"/>
        <v>28885.317923825001</v>
      </c>
      <c r="AM640" s="465">
        <f t="shared" si="229"/>
        <v>1542622.785875344</v>
      </c>
      <c r="AN640" s="429">
        <f t="shared" si="230"/>
        <v>2.2186814793018515E-2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305.40006599399999</v>
      </c>
      <c r="V641" s="475">
        <f t="shared" si="214"/>
        <v>389.35666684199998</v>
      </c>
      <c r="W641" s="460">
        <f t="shared" si="215"/>
        <v>523.84835676</v>
      </c>
      <c r="X641" s="476">
        <f t="shared" si="216"/>
        <v>1007.1555966770001</v>
      </c>
      <c r="Y641" s="476">
        <f t="shared" si="217"/>
        <v>870.15883772699999</v>
      </c>
      <c r="Z641" s="478">
        <f t="shared" si="218"/>
        <v>39.133128719999995</v>
      </c>
      <c r="AA641" s="465">
        <f t="shared" si="219"/>
        <v>3135.05265272</v>
      </c>
      <c r="AB641" s="429">
        <f t="shared" si="220"/>
        <v>8.3965253504385672E-3</v>
      </c>
      <c r="AC641" s="454">
        <f t="shared" si="221"/>
        <v>98.634491579363541</v>
      </c>
      <c r="AD641" s="431"/>
      <c r="AF641" s="441" t="str">
        <f t="shared" si="222"/>
        <v>Other emotional, nervous or psychiatric problem</v>
      </c>
      <c r="AG641" s="475">
        <f t="shared" si="223"/>
        <v>65428.926351836002</v>
      </c>
      <c r="AH641" s="475">
        <f t="shared" si="224"/>
        <v>75726.280987623992</v>
      </c>
      <c r="AI641" s="475">
        <f t="shared" si="225"/>
        <v>144626.07616115999</v>
      </c>
      <c r="AJ641" s="460">
        <f t="shared" si="226"/>
        <v>156948.37814135302</v>
      </c>
      <c r="AK641" s="460">
        <f t="shared" si="227"/>
        <v>140108.701057061</v>
      </c>
      <c r="AL641" s="476">
        <f t="shared" si="228"/>
        <v>9044.2430809500001</v>
      </c>
      <c r="AM641" s="465">
        <f t="shared" si="229"/>
        <v>591882.60577998403</v>
      </c>
      <c r="AN641" s="429">
        <f t="shared" si="230"/>
        <v>8.5127679131214804E-3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1133.187061221</v>
      </c>
      <c r="V643" s="475">
        <f t="shared" si="214"/>
        <v>1149.7760080950002</v>
      </c>
      <c r="W643" s="460">
        <f t="shared" si="215"/>
        <v>1337.7452567939999</v>
      </c>
      <c r="X643" s="476">
        <f t="shared" si="216"/>
        <v>2458.6209363000003</v>
      </c>
      <c r="Y643" s="476">
        <f t="shared" si="217"/>
        <v>3287.2711981050002</v>
      </c>
      <c r="Z643" s="478">
        <f t="shared" si="218"/>
        <v>319.58255733600004</v>
      </c>
      <c r="AA643" s="465">
        <f t="shared" si="219"/>
        <v>9686.1830178510008</v>
      </c>
      <c r="AB643" s="429">
        <f t="shared" si="220"/>
        <v>2.5942237744495483E-2</v>
      </c>
      <c r="AC643" s="454">
        <f t="shared" si="221"/>
        <v>98.996311867870659</v>
      </c>
      <c r="AD643" s="431"/>
      <c r="AF643" s="441" t="str">
        <f t="shared" si="222"/>
        <v>Mental issue diagnosed: Attention Deficit Hyperactivity Disorder (ADHD)</v>
      </c>
      <c r="AG643" s="475">
        <f t="shared" si="223"/>
        <v>242774.05615537401</v>
      </c>
      <c r="AH643" s="475">
        <f t="shared" si="224"/>
        <v>223620.83014534001</v>
      </c>
      <c r="AI643" s="475">
        <f t="shared" si="225"/>
        <v>369329.87361065403</v>
      </c>
      <c r="AJ643" s="460">
        <f t="shared" si="226"/>
        <v>383135.00882070005</v>
      </c>
      <c r="AK643" s="460">
        <f t="shared" si="227"/>
        <v>529300.25832051504</v>
      </c>
      <c r="AL643" s="476">
        <f t="shared" si="228"/>
        <v>73860.241373985002</v>
      </c>
      <c r="AM643" s="465">
        <f t="shared" si="229"/>
        <v>1822020.2684265682</v>
      </c>
      <c r="AN643" s="429">
        <f t="shared" si="230"/>
        <v>2.6205256796960594E-2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1407.8045630699999</v>
      </c>
      <c r="V644" s="475">
        <f t="shared" si="214"/>
        <v>1276.4880190920001</v>
      </c>
      <c r="W644" s="460">
        <f t="shared" si="215"/>
        <v>1716.1148172609999</v>
      </c>
      <c r="X644" s="476">
        <f t="shared" si="216"/>
        <v>2722.4718569899997</v>
      </c>
      <c r="Y644" s="476">
        <f t="shared" si="217"/>
        <v>3839.9506588439999</v>
      </c>
      <c r="Z644" s="478">
        <f t="shared" si="218"/>
        <v>287.65554025599999</v>
      </c>
      <c r="AA644" s="465">
        <f t="shared" si="219"/>
        <v>11250.485455513</v>
      </c>
      <c r="AB644" s="429">
        <f t="shared" si="220"/>
        <v>3.0131865967225981E-2</v>
      </c>
      <c r="AC644" s="454">
        <f t="shared" si="221"/>
        <v>98.23437163516634</v>
      </c>
      <c r="AD644" s="431"/>
      <c r="AF644" s="441" t="str">
        <f t="shared" si="222"/>
        <v>Mental issue diagnosed: Autism spectrum disorder</v>
      </c>
      <c r="AG644" s="475">
        <f t="shared" si="223"/>
        <v>301608.12433058</v>
      </c>
      <c r="AH644" s="475">
        <f t="shared" si="224"/>
        <v>248265.147724624</v>
      </c>
      <c r="AI644" s="475">
        <f t="shared" si="225"/>
        <v>473791.60220635094</v>
      </c>
      <c r="AJ644" s="460">
        <f t="shared" si="226"/>
        <v>424251.76794910996</v>
      </c>
      <c r="AK644" s="460">
        <f t="shared" si="227"/>
        <v>618289.98983589199</v>
      </c>
      <c r="AL644" s="476">
        <f t="shared" si="228"/>
        <v>66481.436950060001</v>
      </c>
      <c r="AM644" s="465">
        <f t="shared" si="229"/>
        <v>2132688.0689966171</v>
      </c>
      <c r="AN644" s="429">
        <f t="shared" si="230"/>
        <v>3.0673445012844417E-2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562.520595555</v>
      </c>
      <c r="V645" s="475">
        <f t="shared" si="214"/>
        <v>614.77859157</v>
      </c>
      <c r="W645" s="460">
        <f t="shared" si="215"/>
        <v>845.07138174599993</v>
      </c>
      <c r="X645" s="476">
        <f t="shared" si="216"/>
        <v>1308.299730275</v>
      </c>
      <c r="Y645" s="476">
        <f t="shared" si="217"/>
        <v>1367.275655403</v>
      </c>
      <c r="Z645" s="478">
        <f t="shared" si="218"/>
        <v>97.309494743999991</v>
      </c>
      <c r="AA645" s="465">
        <f t="shared" si="219"/>
        <v>4795.2554492930003</v>
      </c>
      <c r="AB645" s="429">
        <f t="shared" si="220"/>
        <v>1.284300086854503E-2</v>
      </c>
      <c r="AC645" s="454">
        <f t="shared" si="221"/>
        <v>97.069984712844771</v>
      </c>
      <c r="AD645" s="431"/>
      <c r="AF645" s="441" t="str">
        <f t="shared" si="222"/>
        <v>Mental issue diagnosed: Obsessive-Compulsive spectrum disorders</v>
      </c>
      <c r="AG645" s="475">
        <f t="shared" si="223"/>
        <v>120514.44225517001</v>
      </c>
      <c r="AH645" s="475">
        <f t="shared" si="224"/>
        <v>119568.76646803999</v>
      </c>
      <c r="AI645" s="475">
        <f t="shared" si="225"/>
        <v>233310.568680486</v>
      </c>
      <c r="AJ645" s="460">
        <f t="shared" si="226"/>
        <v>203876.66162697499</v>
      </c>
      <c r="AK645" s="460">
        <f t="shared" si="227"/>
        <v>220152.00875952901</v>
      </c>
      <c r="AL645" s="476">
        <f t="shared" si="228"/>
        <v>22489.659103064998</v>
      </c>
      <c r="AM645" s="465">
        <f t="shared" si="229"/>
        <v>919912.10689326504</v>
      </c>
      <c r="AN645" s="429">
        <f t="shared" si="230"/>
        <v>1.3230661266237514E-2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1086.934452426</v>
      </c>
      <c r="V646" s="475">
        <f t="shared" si="214"/>
        <v>1048.2552709199999</v>
      </c>
      <c r="W646" s="460">
        <f t="shared" si="215"/>
        <v>1123.4871790320001</v>
      </c>
      <c r="X646" s="476">
        <f t="shared" si="216"/>
        <v>1629.1944531499998</v>
      </c>
      <c r="Y646" s="476">
        <f t="shared" si="217"/>
        <v>1702.12493556</v>
      </c>
      <c r="Z646" s="478">
        <f t="shared" si="218"/>
        <v>104.662023256</v>
      </c>
      <c r="AA646" s="465">
        <f t="shared" si="219"/>
        <v>6694.6583143439993</v>
      </c>
      <c r="AB646" s="429">
        <f t="shared" si="220"/>
        <v>1.7930119355457647E-2</v>
      </c>
      <c r="AC646" s="454">
        <f t="shared" si="221"/>
        <v>95.966520079708943</v>
      </c>
      <c r="AD646" s="431"/>
      <c r="AF646" s="441" t="str">
        <f t="shared" si="222"/>
        <v>Mental issue diagnosed: Panic disorder</v>
      </c>
      <c r="AG646" s="475">
        <f t="shared" si="223"/>
        <v>232864.89479164401</v>
      </c>
      <c r="AH646" s="475">
        <f t="shared" si="224"/>
        <v>203875.98300624001</v>
      </c>
      <c r="AI646" s="475">
        <f t="shared" si="225"/>
        <v>310176.67655911198</v>
      </c>
      <c r="AJ646" s="460">
        <f t="shared" si="226"/>
        <v>253882.74457534999</v>
      </c>
      <c r="AK646" s="460">
        <f t="shared" si="227"/>
        <v>274067.79477308004</v>
      </c>
      <c r="AL646" s="476">
        <f t="shared" si="228"/>
        <v>24188.936858184999</v>
      </c>
      <c r="AM646" s="465">
        <f t="shared" si="229"/>
        <v>1299057.0305636111</v>
      </c>
      <c r="AN646" s="429">
        <f t="shared" si="230"/>
        <v>1.8683723595025691E-2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409.92932249999996</v>
      </c>
      <c r="V647" s="475">
        <f t="shared" si="214"/>
        <v>472.00875965099999</v>
      </c>
      <c r="W647" s="460">
        <f t="shared" si="215"/>
        <v>462.54917799499998</v>
      </c>
      <c r="X647" s="476">
        <f t="shared" si="216"/>
        <v>846.16663323600005</v>
      </c>
      <c r="Y647" s="476">
        <f t="shared" si="217"/>
        <v>896.19745868999996</v>
      </c>
      <c r="Z647" s="478">
        <f t="shared" si="218"/>
        <v>93.521179472</v>
      </c>
      <c r="AA647" s="465">
        <f t="shared" si="219"/>
        <v>3180.3725315440001</v>
      </c>
      <c r="AB647" s="429">
        <f t="shared" si="220"/>
        <v>8.5179043362410452E-3</v>
      </c>
      <c r="AC647" s="454">
        <f t="shared" si="221"/>
        <v>97.874143327572355</v>
      </c>
      <c r="AD647" s="431"/>
      <c r="AF647" s="441" t="str">
        <f t="shared" si="222"/>
        <v>Mental issue diagnosed: Personality disorders</v>
      </c>
      <c r="AG647" s="475">
        <f t="shared" si="223"/>
        <v>87823.279815000002</v>
      </c>
      <c r="AH647" s="475">
        <f t="shared" si="224"/>
        <v>91801.350807372</v>
      </c>
      <c r="AI647" s="475">
        <f t="shared" si="225"/>
        <v>127702.362299545</v>
      </c>
      <c r="AJ647" s="460">
        <f t="shared" si="226"/>
        <v>131860.93704080401</v>
      </c>
      <c r="AK647" s="460">
        <f t="shared" si="227"/>
        <v>144301.31187967001</v>
      </c>
      <c r="AL647" s="476">
        <f t="shared" si="228"/>
        <v>21614.123583470002</v>
      </c>
      <c r="AM647" s="465">
        <f t="shared" si="229"/>
        <v>605103.36542586097</v>
      </c>
      <c r="AN647" s="429">
        <f t="shared" si="230"/>
        <v>8.7029158536107935E-3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372.76693758900001</v>
      </c>
      <c r="V648" s="475">
        <f t="shared" si="214"/>
        <v>379.53164320500002</v>
      </c>
      <c r="W648" s="460">
        <f t="shared" si="215"/>
        <v>387.35962145399998</v>
      </c>
      <c r="X648" s="476">
        <f t="shared" si="216"/>
        <v>689.68299328499995</v>
      </c>
      <c r="Y648" s="476">
        <f t="shared" si="217"/>
        <v>926.84129650199998</v>
      </c>
      <c r="Z648" s="478">
        <f t="shared" si="218"/>
        <v>162.12472085600001</v>
      </c>
      <c r="AA648" s="465">
        <f t="shared" si="219"/>
        <v>2918.3072128909998</v>
      </c>
      <c r="AB648" s="429">
        <f t="shared" si="220"/>
        <v>7.8160219963602263E-3</v>
      </c>
      <c r="AC648" s="454">
        <f t="shared" si="221"/>
        <v>97.95197249014997</v>
      </c>
      <c r="AD648" s="431"/>
      <c r="AF648" s="441" t="str">
        <f t="shared" si="222"/>
        <v>Mental issue diagnosed: Phobias</v>
      </c>
      <c r="AG648" s="475">
        <f t="shared" si="223"/>
        <v>79861.608498766</v>
      </c>
      <c r="AH648" s="475">
        <f t="shared" si="224"/>
        <v>73815.404498260003</v>
      </c>
      <c r="AI648" s="475">
        <f t="shared" si="225"/>
        <v>106943.739330714</v>
      </c>
      <c r="AJ648" s="460">
        <f t="shared" si="226"/>
        <v>107475.57535786499</v>
      </c>
      <c r="AK648" s="460">
        <f t="shared" si="227"/>
        <v>149235.43209438599</v>
      </c>
      <c r="AL648" s="476">
        <f t="shared" si="228"/>
        <v>37469.413584185</v>
      </c>
      <c r="AM648" s="465">
        <f t="shared" si="229"/>
        <v>554801.17336417595</v>
      </c>
      <c r="AN648" s="429">
        <f t="shared" si="230"/>
        <v>7.9794431879829722E-3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118.971973737</v>
      </c>
      <c r="V649" s="475">
        <f t="shared" ref="V649:V712" si="235">IFERROR(V$5*I649,"")</f>
        <v>226.47830333699997</v>
      </c>
      <c r="W649" s="460">
        <f t="shared" ref="W649:W712" si="236">IFERROR(W$5*K649,"")</f>
        <v>201.05459276799999</v>
      </c>
      <c r="X649" s="476">
        <f t="shared" ref="X649:X712" si="237">IFERROR(X$5*M649,"")</f>
        <v>413.23653874000001</v>
      </c>
      <c r="Y649" s="476">
        <f t="shared" ref="Y649:Y712" si="238">IFERROR(Y$5*O649,"")</f>
        <v>302.72962023899998</v>
      </c>
      <c r="Z649" s="478">
        <f t="shared" ref="Z649:Z712" si="239">IFERROR(Z$5*Q649,"")</f>
        <v>70.250777855999999</v>
      </c>
      <c r="AA649" s="465">
        <f t="shared" ref="AA649:AA712" si="240">IFERROR(SUM(U649:Z649),"")</f>
        <v>1332.7218066769999</v>
      </c>
      <c r="AB649" s="429">
        <f t="shared" ref="AB649:AB712" si="241">IF(OR(AA649="", AA649=0), "", AA649/$AA$5)</f>
        <v>3.569392183935721E-3</v>
      </c>
      <c r="AC649" s="454">
        <f t="shared" ref="AC649:AC712" si="242">IF(OR(AB649="", AB649=0), "", IF(AN649&gt;0, AB649/AN649*100, ""))</f>
        <v>97.545446358187604</v>
      </c>
      <c r="AD649" s="431"/>
      <c r="AF649" s="441" t="str">
        <f t="shared" ref="AF649:AF712" si="243">T649</f>
        <v>Mental issue diagnosed: Sexual disorders</v>
      </c>
      <c r="AG649" s="475">
        <f t="shared" ref="AG649:AG712" si="244">IFERROR(AG$5*G649,"")</f>
        <v>25488.561969478</v>
      </c>
      <c r="AH649" s="475">
        <f t="shared" ref="AH649:AH712" si="245">IFERROR(AH$5*I649,"")</f>
        <v>44047.941377764</v>
      </c>
      <c r="AI649" s="475">
        <f t="shared" ref="AI649:AI712" si="246">IFERROR(AI$5*K649,"")</f>
        <v>55507.927954687999</v>
      </c>
      <c r="AJ649" s="460">
        <f t="shared" ref="AJ649:AJ712" si="247">IFERROR(AJ$5*M649,"")</f>
        <v>64396.01264986</v>
      </c>
      <c r="AK649" s="460">
        <f t="shared" ref="AK649:AK712" si="248">IFERROR(AK$5*O649,"")</f>
        <v>48744.036173877001</v>
      </c>
      <c r="AL649" s="476">
        <f t="shared" ref="AL649:AL712" si="249">IFERROR(AL$5*Q649,"")</f>
        <v>16235.990638559999</v>
      </c>
      <c r="AM649" s="465">
        <f t="shared" ref="AM649:AM712" si="250">IFERROR(SUM(AG649:AL649),"")</f>
        <v>254420.47076422701</v>
      </c>
      <c r="AN649" s="429">
        <f t="shared" ref="AN649:AN712" si="251">IF(AM649="","",AM649/$AM$5)</f>
        <v>3.6592094425698628E-3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364.83165556199998</v>
      </c>
      <c r="V650" s="475">
        <f t="shared" si="235"/>
        <v>351.74155516499997</v>
      </c>
      <c r="W650" s="460">
        <f t="shared" si="236"/>
        <v>309.35508638799996</v>
      </c>
      <c r="X650" s="476">
        <f t="shared" si="237"/>
        <v>365.27437782300001</v>
      </c>
      <c r="Y650" s="476">
        <f t="shared" si="238"/>
        <v>451.96022382300004</v>
      </c>
      <c r="Z650" s="478">
        <f t="shared" si="239"/>
        <v>49.949815831999999</v>
      </c>
      <c r="AA650" s="465">
        <f t="shared" si="240"/>
        <v>1893.1127145929997</v>
      </c>
      <c r="AB650" s="429">
        <f t="shared" si="241"/>
        <v>5.070271749830599E-3</v>
      </c>
      <c r="AC650" s="454">
        <f t="shared" si="242"/>
        <v>94.456731252458638</v>
      </c>
      <c r="AD650" s="431"/>
      <c r="AF650" s="441" t="str">
        <f t="shared" si="243"/>
        <v>Mental issue diagnosed: Substance abuse disorders</v>
      </c>
      <c r="AG650" s="475">
        <f t="shared" si="244"/>
        <v>78161.553256027997</v>
      </c>
      <c r="AH650" s="475">
        <f t="shared" si="245"/>
        <v>68410.488659379989</v>
      </c>
      <c r="AI650" s="475">
        <f t="shared" si="246"/>
        <v>85407.94622610799</v>
      </c>
      <c r="AJ650" s="460">
        <f t="shared" si="247"/>
        <v>56921.910939146997</v>
      </c>
      <c r="AK650" s="460">
        <f t="shared" si="248"/>
        <v>72772.414809588998</v>
      </c>
      <c r="AL650" s="476">
        <f t="shared" si="249"/>
        <v>11544.138968945001</v>
      </c>
      <c r="AM650" s="465">
        <f t="shared" si="250"/>
        <v>373218.45285919699</v>
      </c>
      <c r="AN650" s="429">
        <f t="shared" si="251"/>
        <v>5.3678246987809283E-3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1222.1005319819999</v>
      </c>
      <c r="V651" s="475">
        <f t="shared" si="235"/>
        <v>1634.7400426500001</v>
      </c>
      <c r="W651" s="460">
        <f t="shared" si="236"/>
        <v>1430.816404271</v>
      </c>
      <c r="X651" s="476">
        <f t="shared" si="237"/>
        <v>2115.9892992060004</v>
      </c>
      <c r="Y651" s="476">
        <f t="shared" si="238"/>
        <v>2199.74177925</v>
      </c>
      <c r="Z651" s="478">
        <f t="shared" si="239"/>
        <v>201.59836340000001</v>
      </c>
      <c r="AA651" s="465">
        <f t="shared" si="240"/>
        <v>8804.9864207589999</v>
      </c>
      <c r="AB651" s="429">
        <f t="shared" si="241"/>
        <v>2.3582153118872448E-2</v>
      </c>
      <c r="AC651" s="454">
        <f t="shared" si="242"/>
        <v>96.148711546389862</v>
      </c>
      <c r="AD651" s="431"/>
      <c r="AF651" s="441" t="str">
        <f t="shared" si="243"/>
        <v>Mental issue diagnosed: Other mental disorders</v>
      </c>
      <c r="AG651" s="475">
        <f t="shared" si="244"/>
        <v>261822.88285150801</v>
      </c>
      <c r="AH651" s="475">
        <f t="shared" si="245"/>
        <v>317941.86244579998</v>
      </c>
      <c r="AI651" s="475">
        <f t="shared" si="246"/>
        <v>395025.31522026099</v>
      </c>
      <c r="AJ651" s="460">
        <f t="shared" si="247"/>
        <v>329741.59084313404</v>
      </c>
      <c r="AK651" s="460">
        <f t="shared" si="248"/>
        <v>354191.61420775001</v>
      </c>
      <c r="AL651" s="476">
        <f t="shared" si="249"/>
        <v>46592.354430875006</v>
      </c>
      <c r="AM651" s="465">
        <f t="shared" si="250"/>
        <v>1705315.6199993279</v>
      </c>
      <c r="AN651" s="429">
        <f t="shared" si="251"/>
        <v>2.4526748970000001E-2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8308.754413875</v>
      </c>
      <c r="V653" s="475">
        <f t="shared" si="235"/>
        <v>7803.0302728950001</v>
      </c>
      <c r="W653" s="460">
        <f t="shared" si="236"/>
        <v>8777.0604021050003</v>
      </c>
      <c r="X653" s="476">
        <f t="shared" si="237"/>
        <v>17844.359744408001</v>
      </c>
      <c r="Y653" s="476">
        <f t="shared" si="238"/>
        <v>17241.931629990002</v>
      </c>
      <c r="Z653" s="478">
        <f t="shared" si="239"/>
        <v>0</v>
      </c>
      <c r="AA653" s="465">
        <f t="shared" si="240"/>
        <v>59975.136463273004</v>
      </c>
      <c r="AB653" s="429">
        <f t="shared" si="241"/>
        <v>0.16062975952667694</v>
      </c>
      <c r="AC653" s="454">
        <f t="shared" si="242"/>
        <v>99.029504738044977</v>
      </c>
      <c r="AD653" s="431"/>
      <c r="AF653" s="441" t="str">
        <f t="shared" si="243"/>
        <v>Ever diagnosed with arthritis</v>
      </c>
      <c r="AG653" s="475">
        <f t="shared" si="244"/>
        <v>1780067.9867292501</v>
      </c>
      <c r="AH653" s="475">
        <f t="shared" si="245"/>
        <v>1517617.42721094</v>
      </c>
      <c r="AI653" s="475">
        <f t="shared" si="246"/>
        <v>2423204.7114495547</v>
      </c>
      <c r="AJ653" s="460">
        <f t="shared" si="247"/>
        <v>2780745.4281107122</v>
      </c>
      <c r="AK653" s="460">
        <f t="shared" si="248"/>
        <v>2776211.1233655699</v>
      </c>
      <c r="AL653" s="476">
        <f t="shared" si="249"/>
        <v>0</v>
      </c>
      <c r="AM653" s="465">
        <f t="shared" si="250"/>
        <v>11277846.676866028</v>
      </c>
      <c r="AN653" s="429">
        <f t="shared" si="251"/>
        <v>0.16220394108965636</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8060.521387707</v>
      </c>
      <c r="V654" s="475">
        <f t="shared" si="235"/>
        <v>8288.5440821039992</v>
      </c>
      <c r="W654" s="460">
        <f t="shared" si="236"/>
        <v>9738.3889575329995</v>
      </c>
      <c r="X654" s="476">
        <f t="shared" si="237"/>
        <v>17627.752275691997</v>
      </c>
      <c r="Y654" s="476">
        <f t="shared" si="238"/>
        <v>18797.537573477999</v>
      </c>
      <c r="Z654" s="478">
        <f t="shared" si="239"/>
        <v>0</v>
      </c>
      <c r="AA654" s="465">
        <f t="shared" si="240"/>
        <v>62512.744276513986</v>
      </c>
      <c r="AB654" s="429">
        <f t="shared" si="241"/>
        <v>0.16742616478477129</v>
      </c>
      <c r="AC654" s="454">
        <f t="shared" si="242"/>
        <v>98.641834012291184</v>
      </c>
      <c r="AD654" s="431"/>
      <c r="AF654" s="441" t="str">
        <f t="shared" si="243"/>
        <v>Ever diagnosed with asthma</v>
      </c>
      <c r="AG654" s="475">
        <f t="shared" si="244"/>
        <v>1726886.530024658</v>
      </c>
      <c r="AH654" s="475">
        <f t="shared" si="245"/>
        <v>1612045.385611488</v>
      </c>
      <c r="AI654" s="475">
        <f t="shared" si="246"/>
        <v>2688612.009342303</v>
      </c>
      <c r="AJ654" s="460">
        <f t="shared" si="247"/>
        <v>2746990.7719081878</v>
      </c>
      <c r="AK654" s="460">
        <f t="shared" si="248"/>
        <v>3026687.1498667537</v>
      </c>
      <c r="AL654" s="476">
        <f t="shared" si="249"/>
        <v>0</v>
      </c>
      <c r="AM654" s="465">
        <f t="shared" si="250"/>
        <v>11801221.846753391</v>
      </c>
      <c r="AN654" s="429">
        <f t="shared" si="251"/>
        <v>0.16973139891530128</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10839.769826265001</v>
      </c>
      <c r="V655" s="475">
        <f t="shared" si="235"/>
        <v>10924.012344531</v>
      </c>
      <c r="W655" s="460">
        <f t="shared" si="236"/>
        <v>13231.417348298999</v>
      </c>
      <c r="X655" s="476">
        <f t="shared" si="237"/>
        <v>25659.218114062001</v>
      </c>
      <c r="Y655" s="476">
        <f t="shared" si="238"/>
        <v>27219.229756929002</v>
      </c>
      <c r="Z655" s="478">
        <f t="shared" si="239"/>
        <v>0</v>
      </c>
      <c r="AA655" s="465">
        <f t="shared" si="240"/>
        <v>87873.647390086</v>
      </c>
      <c r="AB655" s="429">
        <f t="shared" si="241"/>
        <v>0.23534957452985872</v>
      </c>
      <c r="AC655" s="454">
        <f t="shared" si="242"/>
        <v>99.286427689655227</v>
      </c>
      <c r="AD655" s="431"/>
      <c r="AF655" s="441" t="str">
        <f t="shared" si="243"/>
        <v>Ever diagnosed with high blood pressure</v>
      </c>
      <c r="AG655" s="475">
        <f t="shared" si="244"/>
        <v>2322312.8630479099</v>
      </c>
      <c r="AH655" s="475">
        <f t="shared" si="245"/>
        <v>2124619.6579187321</v>
      </c>
      <c r="AI655" s="475">
        <f t="shared" si="246"/>
        <v>3652980.769035609</v>
      </c>
      <c r="AJ655" s="460">
        <f t="shared" si="247"/>
        <v>3998560.5805741181</v>
      </c>
      <c r="AK655" s="460">
        <f t="shared" si="248"/>
        <v>4382706.6504075471</v>
      </c>
      <c r="AL655" s="476">
        <f t="shared" si="249"/>
        <v>0</v>
      </c>
      <c r="AM655" s="465">
        <f t="shared" si="250"/>
        <v>16481180.520983916</v>
      </c>
      <c r="AN655" s="429">
        <f t="shared" si="251"/>
        <v>0.23704103371057239</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3866.6473562429996</v>
      </c>
      <c r="V656" s="475">
        <f t="shared" si="235"/>
        <v>3023.2437858479998</v>
      </c>
      <c r="W656" s="460">
        <f t="shared" si="236"/>
        <v>4484.2712191889996</v>
      </c>
      <c r="X656" s="476">
        <f t="shared" si="237"/>
        <v>6432.4146291870002</v>
      </c>
      <c r="Y656" s="476">
        <f t="shared" si="238"/>
        <v>5686.1621708940002</v>
      </c>
      <c r="Z656" s="478">
        <f t="shared" si="239"/>
        <v>0</v>
      </c>
      <c r="AA656" s="465">
        <f t="shared" si="240"/>
        <v>23492.739161361002</v>
      </c>
      <c r="AB656" s="429">
        <f t="shared" si="241"/>
        <v>6.2919957579808505E-2</v>
      </c>
      <c r="AC656" s="454">
        <f t="shared" si="242"/>
        <v>95.678134114200063</v>
      </c>
      <c r="AD656" s="431"/>
      <c r="AF656" s="441" t="str">
        <f t="shared" si="243"/>
        <v>Ever diagnosed with diabetes</v>
      </c>
      <c r="AG656" s="475">
        <f t="shared" si="244"/>
        <v>828390.734876642</v>
      </c>
      <c r="AH656" s="475">
        <f t="shared" si="245"/>
        <v>587993.03548105597</v>
      </c>
      <c r="AI656" s="475">
        <f t="shared" si="246"/>
        <v>1238034.9055305989</v>
      </c>
      <c r="AJ656" s="460">
        <f t="shared" si="247"/>
        <v>1002384.3852077429</v>
      </c>
      <c r="AK656" s="460">
        <f t="shared" si="248"/>
        <v>915557.89727404201</v>
      </c>
      <c r="AL656" s="476">
        <f t="shared" si="249"/>
        <v>0</v>
      </c>
      <c r="AM656" s="465">
        <f t="shared" si="250"/>
        <v>4572360.9583700821</v>
      </c>
      <c r="AN656" s="429">
        <f t="shared" si="251"/>
        <v>6.5762107677296608E-2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3416.3637975449997</v>
      </c>
      <c r="V657" s="475">
        <f t="shared" si="235"/>
        <v>2616.5874224490003</v>
      </c>
      <c r="W657" s="460">
        <f t="shared" si="236"/>
        <v>3338.9071079690002</v>
      </c>
      <c r="X657" s="476">
        <f t="shared" si="237"/>
        <v>5144.7409040359998</v>
      </c>
      <c r="Y657" s="476">
        <f t="shared" si="238"/>
        <v>5646.1071562469997</v>
      </c>
      <c r="Z657" s="478">
        <f t="shared" si="239"/>
        <v>0</v>
      </c>
      <c r="AA657" s="465">
        <f t="shared" si="240"/>
        <v>20162.706388245999</v>
      </c>
      <c r="AB657" s="429">
        <f t="shared" si="241"/>
        <v>5.4001222332095075E-2</v>
      </c>
      <c r="AC657" s="454">
        <f t="shared" si="242"/>
        <v>96.932153413104828</v>
      </c>
      <c r="AD657" s="431"/>
      <c r="AF657" s="441" t="str">
        <f t="shared" si="243"/>
        <v>Ever diagnosed with depression</v>
      </c>
      <c r="AG657" s="475">
        <f t="shared" si="244"/>
        <v>731921.96135622996</v>
      </c>
      <c r="AH657" s="475">
        <f t="shared" si="245"/>
        <v>508902.12305382802</v>
      </c>
      <c r="AI657" s="475">
        <f t="shared" si="246"/>
        <v>921818.36109757901</v>
      </c>
      <c r="AJ657" s="460">
        <f t="shared" si="247"/>
        <v>801721.94198200409</v>
      </c>
      <c r="AK657" s="460">
        <f t="shared" si="248"/>
        <v>909108.43560142093</v>
      </c>
      <c r="AL657" s="476">
        <f t="shared" si="249"/>
        <v>0</v>
      </c>
      <c r="AM657" s="465">
        <f t="shared" si="250"/>
        <v>3873472.8230910618</v>
      </c>
      <c r="AN657" s="429">
        <f t="shared" si="251"/>
        <v>5.5710329782887431E-2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3027.1780944990001</v>
      </c>
      <c r="V658" s="475">
        <f t="shared" si="235"/>
        <v>2815.8860369639997</v>
      </c>
      <c r="W658" s="460">
        <f t="shared" si="236"/>
        <v>2736.3408709820001</v>
      </c>
      <c r="X658" s="476">
        <f t="shared" si="237"/>
        <v>5205.8380904630003</v>
      </c>
      <c r="Y658" s="476">
        <f t="shared" si="238"/>
        <v>5016.3030413369997</v>
      </c>
      <c r="Z658" s="478">
        <f t="shared" si="239"/>
        <v>0</v>
      </c>
      <c r="AA658" s="465">
        <f t="shared" si="240"/>
        <v>18801.546134245</v>
      </c>
      <c r="AB658" s="429">
        <f t="shared" si="241"/>
        <v>5.0355664236344161E-2</v>
      </c>
      <c r="AC658" s="454">
        <f t="shared" si="242"/>
        <v>98.055225951946042</v>
      </c>
      <c r="AD658" s="431"/>
      <c r="AF658" s="441" t="str">
        <f t="shared" si="243"/>
        <v>Ever diagnosed with heart attack/angina</v>
      </c>
      <c r="AG658" s="475">
        <f t="shared" si="244"/>
        <v>648542.79567430599</v>
      </c>
      <c r="AH658" s="475">
        <f t="shared" si="245"/>
        <v>547663.86561140791</v>
      </c>
      <c r="AI658" s="475">
        <f t="shared" si="246"/>
        <v>755459.54874656198</v>
      </c>
      <c r="AJ658" s="460">
        <f t="shared" si="247"/>
        <v>811242.91803610697</v>
      </c>
      <c r="AK658" s="460">
        <f t="shared" si="248"/>
        <v>807700.471176291</v>
      </c>
      <c r="AL658" s="476">
        <f t="shared" si="249"/>
        <v>0</v>
      </c>
      <c r="AM658" s="465">
        <f t="shared" si="250"/>
        <v>3570609.5992446737</v>
      </c>
      <c r="AN658" s="429">
        <f t="shared" si="251"/>
        <v>5.1354391107131789E-2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2033.943798006</v>
      </c>
      <c r="V659" s="475">
        <f t="shared" si="235"/>
        <v>1343.193023601</v>
      </c>
      <c r="W659" s="460">
        <f t="shared" si="236"/>
        <v>1597.468184432</v>
      </c>
      <c r="X659" s="476">
        <f t="shared" si="237"/>
        <v>2610.2121390900002</v>
      </c>
      <c r="Y659" s="476">
        <f t="shared" si="238"/>
        <v>2561.4283575960003</v>
      </c>
      <c r="Z659" s="478">
        <f t="shared" si="239"/>
        <v>0</v>
      </c>
      <c r="AA659" s="465">
        <f t="shared" si="240"/>
        <v>10146.245502725</v>
      </c>
      <c r="AB659" s="429">
        <f t="shared" si="241"/>
        <v>2.7174410452561099E-2</v>
      </c>
      <c r="AC659" s="454">
        <f t="shared" si="242"/>
        <v>96.535467183733942</v>
      </c>
      <c r="AD659" s="431"/>
      <c r="AF659" s="441" t="str">
        <f t="shared" si="243"/>
        <v>Ever diagnosed with stroke</v>
      </c>
      <c r="AG659" s="475">
        <f t="shared" si="244"/>
        <v>435752.22726416402</v>
      </c>
      <c r="AH659" s="475">
        <f t="shared" si="245"/>
        <v>261238.655936772</v>
      </c>
      <c r="AI659" s="475">
        <f t="shared" si="246"/>
        <v>441035.181890512</v>
      </c>
      <c r="AJ659" s="460">
        <f t="shared" si="247"/>
        <v>406757.96588601003</v>
      </c>
      <c r="AK659" s="460">
        <f t="shared" si="248"/>
        <v>412428.61012702802</v>
      </c>
      <c r="AL659" s="476">
        <f t="shared" si="249"/>
        <v>0</v>
      </c>
      <c r="AM659" s="465">
        <f t="shared" si="250"/>
        <v>1957212.6411044861</v>
      </c>
      <c r="AN659" s="429">
        <f t="shared" si="251"/>
        <v>2.8149664828203098E-2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13732.884933201</v>
      </c>
      <c r="V660" s="475">
        <f t="shared" si="235"/>
        <v>16147.531269441</v>
      </c>
      <c r="W660" s="460">
        <f t="shared" si="236"/>
        <v>16698.407744458</v>
      </c>
      <c r="X660" s="476">
        <f t="shared" si="237"/>
        <v>31886.377217894998</v>
      </c>
      <c r="Y660" s="476">
        <f t="shared" si="238"/>
        <v>31560.996568383001</v>
      </c>
      <c r="Z660" s="478">
        <f t="shared" si="239"/>
        <v>0</v>
      </c>
      <c r="AA660" s="465">
        <f t="shared" si="240"/>
        <v>110026.19773337801</v>
      </c>
      <c r="AB660" s="429">
        <f t="shared" si="241"/>
        <v>0.29468014123435693</v>
      </c>
      <c r="AC660" s="454">
        <f t="shared" si="242"/>
        <v>98.771487187479039</v>
      </c>
      <c r="AD660" s="431"/>
      <c r="AF660" s="441" t="str">
        <f t="shared" si="243"/>
        <v>Have BMI above 30</v>
      </c>
      <c r="AG660" s="475">
        <f t="shared" si="244"/>
        <v>2942133.997149494</v>
      </c>
      <c r="AH660" s="475">
        <f t="shared" si="245"/>
        <v>3140545.9166372521</v>
      </c>
      <c r="AI660" s="475">
        <f t="shared" si="246"/>
        <v>4610160.8586824778</v>
      </c>
      <c r="AJ660" s="460">
        <f t="shared" si="247"/>
        <v>4968959.3203511545</v>
      </c>
      <c r="AK660" s="460">
        <f t="shared" si="248"/>
        <v>5081796.6117696697</v>
      </c>
      <c r="AL660" s="476">
        <f t="shared" si="249"/>
        <v>0</v>
      </c>
      <c r="AM660" s="465">
        <f t="shared" si="250"/>
        <v>20743596.704590049</v>
      </c>
      <c r="AN660" s="429">
        <f t="shared" si="251"/>
        <v>0.29834535211059637</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9519.0755994809988</v>
      </c>
      <c r="V661" s="475">
        <f t="shared" si="235"/>
        <v>10018.177165425001</v>
      </c>
      <c r="W661" s="460">
        <f t="shared" si="236"/>
        <v>8492.4380728140004</v>
      </c>
      <c r="X661" s="476">
        <f t="shared" si="237"/>
        <v>11043.767763645999</v>
      </c>
      <c r="Y661" s="476">
        <f t="shared" si="238"/>
        <v>8523.8029783620004</v>
      </c>
      <c r="Z661" s="478">
        <f t="shared" si="239"/>
        <v>0</v>
      </c>
      <c r="AA661" s="465">
        <f t="shared" si="240"/>
        <v>47597.261579728001</v>
      </c>
      <c r="AB661" s="429">
        <f t="shared" si="241"/>
        <v>0.12747843744152126</v>
      </c>
      <c r="AC661" s="454">
        <f t="shared" si="242"/>
        <v>94.032821764077283</v>
      </c>
      <c r="AD661" s="431"/>
      <c r="AF661" s="441" t="str">
        <f t="shared" si="243"/>
        <v>Smoke cigarettes</v>
      </c>
      <c r="AG661" s="475">
        <f t="shared" si="244"/>
        <v>2039367.2617878139</v>
      </c>
      <c r="AH661" s="475">
        <f t="shared" si="245"/>
        <v>1948443.0693481001</v>
      </c>
      <c r="AI661" s="475">
        <f t="shared" si="246"/>
        <v>2344625.0802604742</v>
      </c>
      <c r="AJ661" s="460">
        <f t="shared" si="247"/>
        <v>1720986.7519902939</v>
      </c>
      <c r="AK661" s="460">
        <f t="shared" si="248"/>
        <v>1372460.8790783661</v>
      </c>
      <c r="AL661" s="476">
        <f t="shared" si="249"/>
        <v>0</v>
      </c>
      <c r="AM661" s="465">
        <f t="shared" si="250"/>
        <v>9425883.0424650479</v>
      </c>
      <c r="AN661" s="429">
        <f t="shared" si="251"/>
        <v>0.13556802300515561</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2634.4763052209996</v>
      </c>
      <c r="V662" s="475">
        <f t="shared" si="235"/>
        <v>3145.8345195420002</v>
      </c>
      <c r="W662" s="460">
        <f t="shared" si="236"/>
        <v>2818.3993010260001</v>
      </c>
      <c r="X662" s="476">
        <f t="shared" si="237"/>
        <v>3881.68087689</v>
      </c>
      <c r="Y662" s="476">
        <f t="shared" si="238"/>
        <v>3478.4008991370001</v>
      </c>
      <c r="Z662" s="478">
        <f t="shared" si="239"/>
        <v>0</v>
      </c>
      <c r="AA662" s="465">
        <f t="shared" si="240"/>
        <v>15958.791901815999</v>
      </c>
      <c r="AB662" s="429">
        <f t="shared" si="241"/>
        <v>4.2741993710923333E-2</v>
      </c>
      <c r="AC662" s="454">
        <f t="shared" si="242"/>
        <v>95.270428447233016</v>
      </c>
      <c r="AD662" s="431"/>
      <c r="AF662" s="441" t="str">
        <f t="shared" si="243"/>
        <v>Vaping at least once a week</v>
      </c>
      <c r="AG662" s="475">
        <f t="shared" si="244"/>
        <v>564410.34349137393</v>
      </c>
      <c r="AH662" s="475">
        <f t="shared" si="245"/>
        <v>611835.80263202405</v>
      </c>
      <c r="AI662" s="475">
        <f t="shared" si="246"/>
        <v>778114.55682296597</v>
      </c>
      <c r="AJ662" s="460">
        <f t="shared" si="247"/>
        <v>604895.13249021</v>
      </c>
      <c r="AK662" s="460">
        <f t="shared" si="248"/>
        <v>560075.02378169098</v>
      </c>
      <c r="AL662" s="476">
        <f t="shared" si="249"/>
        <v>0</v>
      </c>
      <c r="AM662" s="465">
        <f t="shared" si="250"/>
        <v>3119330.8592182649</v>
      </c>
      <c r="AN662" s="429">
        <f t="shared" si="251"/>
        <v>4.4863862173766374E-2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9411.1683381990006</v>
      </c>
      <c r="V663" s="475">
        <f t="shared" si="235"/>
        <v>9188.6369838120008</v>
      </c>
      <c r="W663" s="460">
        <f t="shared" si="236"/>
        <v>9847.4883455889994</v>
      </c>
      <c r="X663" s="476">
        <f t="shared" si="237"/>
        <v>19293.519825908003</v>
      </c>
      <c r="Y663" s="476">
        <f t="shared" si="238"/>
        <v>18007.197188481001</v>
      </c>
      <c r="Z663" s="478">
        <f t="shared" si="239"/>
        <v>0</v>
      </c>
      <c r="AA663" s="465">
        <f t="shared" si="240"/>
        <v>65748.010681989006</v>
      </c>
      <c r="AB663" s="429">
        <f t="shared" si="241"/>
        <v>0.17609108987476133</v>
      </c>
      <c r="AC663" s="454">
        <f t="shared" si="242"/>
        <v>98.513958190719663</v>
      </c>
      <c r="AD663" s="431"/>
      <c r="AF663" s="441" t="str">
        <f t="shared" si="243"/>
        <v>Take medication to lower lipids (cholesterol/fibrinogen)</v>
      </c>
      <c r="AG663" s="475">
        <f t="shared" si="244"/>
        <v>2016249.2044021059</v>
      </c>
      <c r="AH663" s="475">
        <f t="shared" si="245"/>
        <v>1787105.1541844641</v>
      </c>
      <c r="AI663" s="475">
        <f t="shared" si="246"/>
        <v>2718732.5894729989</v>
      </c>
      <c r="AJ663" s="460">
        <f t="shared" si="247"/>
        <v>3006572.8228142122</v>
      </c>
      <c r="AK663" s="460">
        <f t="shared" si="248"/>
        <v>2899430.4239290832</v>
      </c>
      <c r="AL663" s="476">
        <f t="shared" si="249"/>
        <v>0</v>
      </c>
      <c r="AM663" s="465">
        <f t="shared" si="250"/>
        <v>12428090.194802865</v>
      </c>
      <c r="AN663" s="429">
        <f t="shared" si="251"/>
        <v>0.17874735023219246</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7554.4148998620003</v>
      </c>
      <c r="V664" s="475">
        <f t="shared" si="235"/>
        <v>6106.3678498680001</v>
      </c>
      <c r="W664" s="460">
        <f t="shared" si="236"/>
        <v>6640.4863242470001</v>
      </c>
      <c r="X664" s="476">
        <f t="shared" si="237"/>
        <v>8903.2609766819987</v>
      </c>
      <c r="Y664" s="476">
        <f t="shared" si="238"/>
        <v>7314.2761817339997</v>
      </c>
      <c r="Z664" s="478">
        <f t="shared" si="239"/>
        <v>0</v>
      </c>
      <c r="AA664" s="465">
        <f t="shared" si="240"/>
        <v>36518.806232392999</v>
      </c>
      <c r="AB664" s="429">
        <f t="shared" si="241"/>
        <v>9.7807314984648133E-2</v>
      </c>
      <c r="AC664" s="454">
        <f t="shared" si="242"/>
        <v>94.390647404320234</v>
      </c>
      <c r="AD664" s="431"/>
      <c r="AF664" s="441" t="str">
        <f t="shared" si="243"/>
        <v>Pain interfered with work in the last 4 weeks</v>
      </c>
      <c r="AG664" s="475">
        <f t="shared" si="244"/>
        <v>1618458.2492002281</v>
      </c>
      <c r="AH664" s="475">
        <f t="shared" si="245"/>
        <v>1187632.2328404959</v>
      </c>
      <c r="AI664" s="475">
        <f t="shared" si="246"/>
        <v>1833331.0937876771</v>
      </c>
      <c r="AJ664" s="460">
        <f t="shared" si="247"/>
        <v>1387424.520173298</v>
      </c>
      <c r="AK664" s="460">
        <f t="shared" si="248"/>
        <v>1177708.816556162</v>
      </c>
      <c r="AL664" s="476">
        <f t="shared" si="249"/>
        <v>0</v>
      </c>
      <c r="AM664" s="465">
        <f t="shared" si="250"/>
        <v>7204554.9125578618</v>
      </c>
      <c r="AN664" s="429">
        <f t="shared" si="251"/>
        <v>0.1036197098698695</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3841.275893814</v>
      </c>
      <c r="V665" s="475">
        <f t="shared" si="235"/>
        <v>5485.4555724540005</v>
      </c>
      <c r="W665" s="460">
        <f t="shared" si="236"/>
        <v>5717.6453284600002</v>
      </c>
      <c r="X665" s="476">
        <f t="shared" si="237"/>
        <v>12880.296489533999</v>
      </c>
      <c r="Y665" s="476">
        <f t="shared" si="238"/>
        <v>14438.938911102001</v>
      </c>
      <c r="Z665" s="478">
        <f t="shared" si="239"/>
        <v>0</v>
      </c>
      <c r="AA665" s="465">
        <f t="shared" si="240"/>
        <v>42363.612195363996</v>
      </c>
      <c r="AB665" s="429">
        <f t="shared" si="241"/>
        <v>0.11346129814627116</v>
      </c>
      <c r="AC665" s="454">
        <f t="shared" si="242"/>
        <v>101.13310851659649</v>
      </c>
      <c r="AD665" s="431"/>
      <c r="AF665" s="441" t="str">
        <f t="shared" si="243"/>
        <v>Have 8 or more alcoholic drinks weekly (Men)</v>
      </c>
      <c r="AG665" s="475">
        <f t="shared" si="244"/>
        <v>822955.15141891607</v>
      </c>
      <c r="AH665" s="475">
        <f t="shared" si="245"/>
        <v>1066870.521041688</v>
      </c>
      <c r="AI665" s="475">
        <f t="shared" si="246"/>
        <v>1578549.5899058601</v>
      </c>
      <c r="AJ665" s="460">
        <f t="shared" si="247"/>
        <v>2007179.080056726</v>
      </c>
      <c r="AK665" s="460">
        <f t="shared" si="248"/>
        <v>2324887.0065621859</v>
      </c>
      <c r="AL665" s="476">
        <f t="shared" si="249"/>
        <v>0</v>
      </c>
      <c r="AM665" s="465">
        <f t="shared" si="250"/>
        <v>7800441.3489853758</v>
      </c>
      <c r="AN665" s="429">
        <f t="shared" si="251"/>
        <v>0.11219006298778164</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2010.1708086570002</v>
      </c>
      <c r="V666" s="475">
        <f t="shared" si="235"/>
        <v>2095.0528568970003</v>
      </c>
      <c r="W666" s="460">
        <f t="shared" si="236"/>
        <v>2681.6626629320003</v>
      </c>
      <c r="X666" s="476">
        <f t="shared" si="237"/>
        <v>6876.3179947680001</v>
      </c>
      <c r="Y666" s="476">
        <f t="shared" si="238"/>
        <v>8321.5180734299993</v>
      </c>
      <c r="Z666" s="478">
        <f t="shared" si="239"/>
        <v>0</v>
      </c>
      <c r="AA666" s="465">
        <f t="shared" si="240"/>
        <v>21984.722396683999</v>
      </c>
      <c r="AB666" s="429">
        <f t="shared" si="241"/>
        <v>5.888107772797857E-2</v>
      </c>
      <c r="AC666" s="454">
        <f t="shared" si="242"/>
        <v>102.60631803306251</v>
      </c>
      <c r="AD666" s="431"/>
      <c r="AF666" s="441" t="str">
        <f t="shared" si="243"/>
        <v>Have 6 or more alcoholic drinks weekly (Women)</v>
      </c>
      <c r="AG666" s="475">
        <f t="shared" si="244"/>
        <v>430659.10076395801</v>
      </c>
      <c r="AH666" s="475">
        <f t="shared" si="245"/>
        <v>407468.45973408403</v>
      </c>
      <c r="AI666" s="475">
        <f t="shared" si="246"/>
        <v>740363.77803401207</v>
      </c>
      <c r="AJ666" s="460">
        <f t="shared" si="247"/>
        <v>1071559.3106207519</v>
      </c>
      <c r="AK666" s="460">
        <f t="shared" si="248"/>
        <v>1339889.95748949</v>
      </c>
      <c r="AL666" s="476">
        <f t="shared" si="249"/>
        <v>0</v>
      </c>
      <c r="AM666" s="465">
        <f t="shared" si="250"/>
        <v>3989940.6066422961</v>
      </c>
      <c r="AN666" s="429">
        <f t="shared" si="251"/>
        <v>5.7385430894231586E-2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14526.639667125</v>
      </c>
      <c r="V667" s="475">
        <f t="shared" si="235"/>
        <v>13158.716668382998</v>
      </c>
      <c r="W667" s="460">
        <f t="shared" si="236"/>
        <v>14755.678981225999</v>
      </c>
      <c r="X667" s="476">
        <f t="shared" si="237"/>
        <v>25061.426728962</v>
      </c>
      <c r="Y667" s="476">
        <f t="shared" si="238"/>
        <v>23700.436913033998</v>
      </c>
      <c r="Z667" s="478">
        <f t="shared" si="239"/>
        <v>0</v>
      </c>
      <c r="AA667" s="465">
        <f t="shared" si="240"/>
        <v>91202.898958729987</v>
      </c>
      <c r="AB667" s="429">
        <f t="shared" si="241"/>
        <v>0.24426621749910943</v>
      </c>
      <c r="AC667" s="454">
        <f t="shared" si="242"/>
        <v>97.233400768626026</v>
      </c>
      <c r="AD667" s="431"/>
      <c r="AF667" s="441" t="str">
        <f t="shared" si="243"/>
        <v>Self assessed : Poor physical health</v>
      </c>
      <c r="AG667" s="475">
        <f t="shared" si="244"/>
        <v>3112188.05348475</v>
      </c>
      <c r="AH667" s="475">
        <f t="shared" si="245"/>
        <v>2559249.0400860757</v>
      </c>
      <c r="AI667" s="475">
        <f t="shared" si="246"/>
        <v>4073804.8036411656</v>
      </c>
      <c r="AJ667" s="460">
        <f t="shared" si="247"/>
        <v>3905404.7775702183</v>
      </c>
      <c r="AK667" s="460">
        <f t="shared" si="248"/>
        <v>3816127.9141220618</v>
      </c>
      <c r="AL667" s="476">
        <f t="shared" si="249"/>
        <v>0</v>
      </c>
      <c r="AM667" s="465">
        <f t="shared" si="250"/>
        <v>17466774.588904269</v>
      </c>
      <c r="AN667" s="429">
        <f t="shared" si="251"/>
        <v>0.25121636759405208</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15669.337296582</v>
      </c>
      <c r="V668" s="475">
        <f t="shared" si="235"/>
        <v>16811.147763696001</v>
      </c>
      <c r="W668" s="460">
        <f t="shared" si="236"/>
        <v>19572.871260422999</v>
      </c>
      <c r="X668" s="476">
        <f t="shared" si="237"/>
        <v>32798.411832067002</v>
      </c>
      <c r="Y668" s="476">
        <f t="shared" si="238"/>
        <v>37094.176298259001</v>
      </c>
      <c r="Z668" s="478">
        <f t="shared" si="239"/>
        <v>0</v>
      </c>
      <c r="AA668" s="465">
        <f t="shared" si="240"/>
        <v>121945.944451027</v>
      </c>
      <c r="AB668" s="429">
        <f t="shared" si="241"/>
        <v>0.32660447124479947</v>
      </c>
      <c r="AC668" s="454">
        <f t="shared" si="242"/>
        <v>98.244566962552767</v>
      </c>
      <c r="AD668" s="431"/>
      <c r="AF668" s="441" t="str">
        <f t="shared" si="243"/>
        <v>Self assessed : Poor mental health</v>
      </c>
      <c r="AG668" s="475">
        <f t="shared" si="244"/>
        <v>3356999.6542839082</v>
      </c>
      <c r="AH668" s="475">
        <f t="shared" si="245"/>
        <v>3269613.2047861121</v>
      </c>
      <c r="AI668" s="475">
        <f t="shared" si="246"/>
        <v>5403753.8403492933</v>
      </c>
      <c r="AJ668" s="460">
        <f t="shared" si="247"/>
        <v>5111084.6820880631</v>
      </c>
      <c r="AK668" s="460">
        <f t="shared" si="248"/>
        <v>5972722.0279767374</v>
      </c>
      <c r="AL668" s="476">
        <f t="shared" si="249"/>
        <v>0</v>
      </c>
      <c r="AM668" s="465">
        <f t="shared" si="250"/>
        <v>23114173.409484111</v>
      </c>
      <c r="AN668" s="429">
        <f t="shared" si="251"/>
        <v>0.3324402369947736</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10794.420153738001</v>
      </c>
      <c r="V669" s="475">
        <f t="shared" si="235"/>
        <v>11445.446163723</v>
      </c>
      <c r="W669" s="460">
        <f t="shared" si="236"/>
        <v>11494.251977688</v>
      </c>
      <c r="X669" s="476">
        <f t="shared" si="237"/>
        <v>19204.300135370002</v>
      </c>
      <c r="Y669" s="476">
        <f t="shared" si="238"/>
        <v>22798.272115089003</v>
      </c>
      <c r="Z669" s="478">
        <f t="shared" si="239"/>
        <v>0</v>
      </c>
      <c r="AA669" s="465">
        <f t="shared" si="240"/>
        <v>75736.690545608013</v>
      </c>
      <c r="AB669" s="429">
        <f t="shared" si="241"/>
        <v>0.202843496606918</v>
      </c>
      <c r="AC669" s="454">
        <f t="shared" si="242"/>
        <v>98.107362080299538</v>
      </c>
      <c r="AD669" s="431"/>
      <c r="AF669" s="441" t="str">
        <f t="shared" si="243"/>
        <v>Self assessed : Poor quality of sleep</v>
      </c>
      <c r="AG669" s="475">
        <f t="shared" si="244"/>
        <v>2312597.146798172</v>
      </c>
      <c r="AH669" s="475">
        <f t="shared" si="245"/>
        <v>2226033.727000556</v>
      </c>
      <c r="AI669" s="475">
        <f t="shared" si="246"/>
        <v>3173377.4488144079</v>
      </c>
      <c r="AJ669" s="460">
        <f t="shared" si="247"/>
        <v>2992669.4241989302</v>
      </c>
      <c r="AK669" s="460">
        <f t="shared" si="248"/>
        <v>3670865.7705924273</v>
      </c>
      <c r="AL669" s="476">
        <f t="shared" si="249"/>
        <v>0</v>
      </c>
      <c r="AM669" s="465">
        <f t="shared" si="250"/>
        <v>14375543.517404493</v>
      </c>
      <c r="AN669" s="429">
        <f t="shared" si="251"/>
        <v>0.20675665139267874</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6622.747360632</v>
      </c>
      <c r="V670" s="475">
        <f t="shared" si="235"/>
        <v>10485.123862356</v>
      </c>
      <c r="W670" s="460">
        <f t="shared" si="236"/>
        <v>16842.666146395</v>
      </c>
      <c r="X670" s="476">
        <f t="shared" si="237"/>
        <v>41255.92250945</v>
      </c>
      <c r="Y670" s="476">
        <f t="shared" si="238"/>
        <v>57322.753455897</v>
      </c>
      <c r="Z670" s="478">
        <f t="shared" si="239"/>
        <v>0</v>
      </c>
      <c r="AA670" s="465">
        <f t="shared" si="240"/>
        <v>132529.21333473001</v>
      </c>
      <c r="AB670" s="429">
        <f t="shared" si="241"/>
        <v>0.35494934940670908</v>
      </c>
      <c r="AC670" s="454">
        <f t="shared" si="242"/>
        <v>103.83820167124316</v>
      </c>
      <c r="AD670" s="431"/>
      <c r="AF670" s="441" t="str">
        <f t="shared" si="243"/>
        <v>Consume more than 5 portions of fruit and veg daily</v>
      </c>
      <c r="AG670" s="475">
        <f t="shared" si="244"/>
        <v>1418857.7461346081</v>
      </c>
      <c r="AH670" s="475">
        <f t="shared" si="245"/>
        <v>2039259.8956396319</v>
      </c>
      <c r="AI670" s="475">
        <f t="shared" si="246"/>
        <v>4649988.275063945</v>
      </c>
      <c r="AJ670" s="460">
        <f t="shared" si="247"/>
        <v>6429046.4630760504</v>
      </c>
      <c r="AK670" s="460">
        <f t="shared" si="248"/>
        <v>9229828.1411463711</v>
      </c>
      <c r="AL670" s="476">
        <f t="shared" si="249"/>
        <v>0</v>
      </c>
      <c r="AM670" s="465">
        <f t="shared" si="250"/>
        <v>23766980.521060608</v>
      </c>
      <c r="AN670" s="429">
        <f t="shared" si="251"/>
        <v>0.34182925329398151</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14603.606804448</v>
      </c>
      <c r="V672" s="475">
        <f t="shared" si="235"/>
        <v>14852.968646373</v>
      </c>
      <c r="W672" s="460">
        <f t="shared" si="236"/>
        <v>15075.990566951999</v>
      </c>
      <c r="X672" s="476">
        <f t="shared" si="237"/>
        <v>24928.800416469003</v>
      </c>
      <c r="Y672" s="476">
        <f t="shared" si="238"/>
        <v>22711.314205529998</v>
      </c>
      <c r="Z672" s="478">
        <f t="shared" si="239"/>
        <v>1311.0422766000002</v>
      </c>
      <c r="AA672" s="465">
        <f t="shared" si="240"/>
        <v>93483.722916372004</v>
      </c>
      <c r="AB672" s="429">
        <f t="shared" si="241"/>
        <v>0.25037488561465554</v>
      </c>
      <c r="AC672" s="454">
        <f t="shared" si="242"/>
        <v>96.582300406153308</v>
      </c>
      <c r="AD672" s="431"/>
      <c r="AF672" s="441" t="str">
        <f t="shared" si="243"/>
        <v>Poor general health</v>
      </c>
      <c r="AG672" s="475">
        <f t="shared" si="244"/>
        <v>3128677.4970709118</v>
      </c>
      <c r="AH672" s="475">
        <f t="shared" si="245"/>
        <v>2888765.4251263561</v>
      </c>
      <c r="AI672" s="475">
        <f t="shared" si="246"/>
        <v>4162237.6624918319</v>
      </c>
      <c r="AJ672" s="460">
        <f t="shared" si="247"/>
        <v>3884737.1819044412</v>
      </c>
      <c r="AK672" s="460">
        <f t="shared" si="248"/>
        <v>3656864.2352097901</v>
      </c>
      <c r="AL672" s="476">
        <f t="shared" si="249"/>
        <v>303001.20196912502</v>
      </c>
      <c r="AM672" s="465">
        <f t="shared" si="250"/>
        <v>18024283.203772455</v>
      </c>
      <c r="AN672" s="429">
        <f t="shared" si="251"/>
        <v>0.25923475063418971</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14562.091838339999</v>
      </c>
      <c r="V673" s="475">
        <f t="shared" si="235"/>
        <v>14729.469781455</v>
      </c>
      <c r="W673" s="460">
        <f t="shared" si="236"/>
        <v>15578.949800486002</v>
      </c>
      <c r="X673" s="476">
        <f t="shared" si="237"/>
        <v>26307.317826496001</v>
      </c>
      <c r="Y673" s="476">
        <f t="shared" si="238"/>
        <v>24875.176781115002</v>
      </c>
      <c r="Z673" s="478">
        <f t="shared" si="239"/>
        <v>1022.2545012960001</v>
      </c>
      <c r="AA673" s="465">
        <f t="shared" si="240"/>
        <v>97075.260529188003</v>
      </c>
      <c r="AB673" s="429">
        <f t="shared" si="241"/>
        <v>0.25999400208687778</v>
      </c>
      <c r="AC673" s="454">
        <f t="shared" si="242"/>
        <v>97.049153721626396</v>
      </c>
      <c r="AD673" s="431"/>
      <c r="AF673" s="441" t="str">
        <f t="shared" si="243"/>
        <v>Health limits moderate activities</v>
      </c>
      <c r="AG673" s="475">
        <f t="shared" si="244"/>
        <v>3119783.32852796</v>
      </c>
      <c r="AH673" s="475">
        <f t="shared" si="245"/>
        <v>2864746.0348272603</v>
      </c>
      <c r="AI673" s="475">
        <f t="shared" si="246"/>
        <v>4301096.5888898261</v>
      </c>
      <c r="AJ673" s="460">
        <f t="shared" si="247"/>
        <v>4099556.0961389439</v>
      </c>
      <c r="AK673" s="460">
        <f t="shared" si="248"/>
        <v>4005278.7563139452</v>
      </c>
      <c r="AL673" s="476">
        <f t="shared" si="249"/>
        <v>236258.08880421001</v>
      </c>
      <c r="AM673" s="465">
        <f t="shared" si="250"/>
        <v>18626718.893502146</v>
      </c>
      <c r="AN673" s="429">
        <f t="shared" si="251"/>
        <v>0.26789929856847461</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16334.944155837</v>
      </c>
      <c r="V674" s="475">
        <f t="shared" si="235"/>
        <v>17312.390907669</v>
      </c>
      <c r="W674" s="460">
        <f t="shared" si="236"/>
        <v>18433.129556190001</v>
      </c>
      <c r="X674" s="476">
        <f t="shared" si="237"/>
        <v>32549.255538540001</v>
      </c>
      <c r="Y674" s="476">
        <f t="shared" si="238"/>
        <v>30603.445235577001</v>
      </c>
      <c r="Z674" s="478">
        <f t="shared" si="239"/>
        <v>1347.1111428880001</v>
      </c>
      <c r="AA674" s="465">
        <f t="shared" si="240"/>
        <v>116580.276536701</v>
      </c>
      <c r="AB674" s="429">
        <f t="shared" si="241"/>
        <v>0.31223375034938333</v>
      </c>
      <c r="AC674" s="454">
        <f t="shared" si="242"/>
        <v>97.495126347986556</v>
      </c>
      <c r="AD674" s="431"/>
      <c r="AF674" s="441" t="str">
        <f t="shared" si="243"/>
        <v>Health limits several flights of stairs</v>
      </c>
      <c r="AG674" s="475">
        <f t="shared" si="244"/>
        <v>3499599.3031468783</v>
      </c>
      <c r="AH674" s="475">
        <f t="shared" si="245"/>
        <v>3367100.3737396682</v>
      </c>
      <c r="AI674" s="475">
        <f t="shared" si="246"/>
        <v>5089089.5517372899</v>
      </c>
      <c r="AJ674" s="460">
        <f t="shared" si="247"/>
        <v>5072257.8351720599</v>
      </c>
      <c r="AK674" s="460">
        <f t="shared" si="248"/>
        <v>4927616.4005046114</v>
      </c>
      <c r="AL674" s="476">
        <f t="shared" si="249"/>
        <v>311337.24881825503</v>
      </c>
      <c r="AM674" s="465">
        <f t="shared" si="250"/>
        <v>22267000.713118766</v>
      </c>
      <c r="AN674" s="429">
        <f t="shared" si="251"/>
        <v>0.32025575230800396</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8130.3506079569997</v>
      </c>
      <c r="V675" s="475">
        <f t="shared" si="235"/>
        <v>8002.0970824079996</v>
      </c>
      <c r="W675" s="460">
        <f t="shared" si="236"/>
        <v>8774.2339626930006</v>
      </c>
      <c r="X675" s="476">
        <f t="shared" si="237"/>
        <v>12174.519545696001</v>
      </c>
      <c r="Y675" s="476">
        <f t="shared" si="238"/>
        <v>11728.877378679001</v>
      </c>
      <c r="Z675" s="478">
        <f t="shared" si="239"/>
        <v>611.06063166399997</v>
      </c>
      <c r="AA675" s="465">
        <f t="shared" si="240"/>
        <v>49421.139209096997</v>
      </c>
      <c r="AB675" s="429">
        <f t="shared" si="241"/>
        <v>0.13236327876557616</v>
      </c>
      <c r="AC675" s="454">
        <f t="shared" si="242"/>
        <v>95.392706084297231</v>
      </c>
      <c r="AD675" s="431"/>
      <c r="AF675" s="441" t="str">
        <f t="shared" si="243"/>
        <v>Last 4 weeks: physical health limits amount of work</v>
      </c>
      <c r="AG675" s="475">
        <f t="shared" si="244"/>
        <v>1741846.7458781581</v>
      </c>
      <c r="AH675" s="475">
        <f t="shared" si="245"/>
        <v>1556334.085833376</v>
      </c>
      <c r="AI675" s="475">
        <f t="shared" si="246"/>
        <v>2422424.3771478632</v>
      </c>
      <c r="AJ675" s="460">
        <f t="shared" si="247"/>
        <v>1897195.5313077441</v>
      </c>
      <c r="AK675" s="460">
        <f t="shared" si="248"/>
        <v>1888526.2128427969</v>
      </c>
      <c r="AL675" s="476">
        <f t="shared" si="249"/>
        <v>141225.12231288999</v>
      </c>
      <c r="AM675" s="465">
        <f t="shared" si="250"/>
        <v>9647552.0753228273</v>
      </c>
      <c r="AN675" s="429">
        <f t="shared" si="251"/>
        <v>0.13875618398812226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7690.480553763</v>
      </c>
      <c r="V676" s="475">
        <f t="shared" si="235"/>
        <v>6797.4341922630001</v>
      </c>
      <c r="W676" s="460">
        <f t="shared" si="236"/>
        <v>7146.0916104360003</v>
      </c>
      <c r="X676" s="476">
        <f t="shared" si="237"/>
        <v>10186.434140154999</v>
      </c>
      <c r="Y676" s="476">
        <f t="shared" si="238"/>
        <v>8939.7364415760003</v>
      </c>
      <c r="Z676" s="478">
        <f t="shared" si="239"/>
        <v>651.56872832800002</v>
      </c>
      <c r="AA676" s="465">
        <f t="shared" si="240"/>
        <v>41411.745666520997</v>
      </c>
      <c r="AB676" s="429">
        <f t="shared" si="241"/>
        <v>0.11091194018485705</v>
      </c>
      <c r="AC676" s="454">
        <f t="shared" si="242"/>
        <v>94.970451338144528</v>
      </c>
      <c r="AD676" s="431"/>
      <c r="AF676" s="441" t="str">
        <f t="shared" si="243"/>
        <v>Last 4 weeks: physical health limits kind of work</v>
      </c>
      <c r="AG676" s="475">
        <f t="shared" si="244"/>
        <v>1647608.962115522</v>
      </c>
      <c r="AH676" s="475">
        <f t="shared" si="245"/>
        <v>1322038.2633054361</v>
      </c>
      <c r="AI676" s="475">
        <f t="shared" si="246"/>
        <v>1972920.5526152761</v>
      </c>
      <c r="AJ676" s="460">
        <f t="shared" si="247"/>
        <v>1587385.6260302949</v>
      </c>
      <c r="AK676" s="460">
        <f t="shared" si="248"/>
        <v>1439432.441890168</v>
      </c>
      <c r="AL676" s="476">
        <f t="shared" si="249"/>
        <v>150587.14076015502</v>
      </c>
      <c r="AM676" s="465">
        <f t="shared" si="250"/>
        <v>8119972.9867168535</v>
      </c>
      <c r="AN676" s="429">
        <f t="shared" si="251"/>
        <v>0.11678573558627459</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6435.5311227150005</v>
      </c>
      <c r="V677" s="475">
        <f t="shared" si="235"/>
        <v>6923.4629838659994</v>
      </c>
      <c r="W677" s="460">
        <f t="shared" si="236"/>
        <v>7295.4080114130011</v>
      </c>
      <c r="X677" s="476">
        <f t="shared" si="237"/>
        <v>9648.9970988100013</v>
      </c>
      <c r="Y677" s="476">
        <f t="shared" si="238"/>
        <v>8623.6847538210004</v>
      </c>
      <c r="Z677" s="478">
        <f t="shared" si="239"/>
        <v>624.43613842399998</v>
      </c>
      <c r="AA677" s="465">
        <f t="shared" si="240"/>
        <v>39551.520109049001</v>
      </c>
      <c r="AB677" s="429">
        <f t="shared" si="241"/>
        <v>0.10592974920401474</v>
      </c>
      <c r="AC677" s="454">
        <f t="shared" si="242"/>
        <v>94.717444269654422</v>
      </c>
      <c r="AD677" s="431"/>
      <c r="AF677" s="441" t="str">
        <f t="shared" si="243"/>
        <v>Last 4 weeks: mental health meant accomplished less</v>
      </c>
      <c r="AG677" s="475">
        <f t="shared" si="244"/>
        <v>1378748.52938421</v>
      </c>
      <c r="AH677" s="475">
        <f t="shared" si="245"/>
        <v>1346549.701013352</v>
      </c>
      <c r="AI677" s="475">
        <f t="shared" si="246"/>
        <v>2014144.4008933832</v>
      </c>
      <c r="AJ677" s="460">
        <f t="shared" si="247"/>
        <v>1503635.03945709</v>
      </c>
      <c r="AK677" s="460">
        <f t="shared" si="248"/>
        <v>1388543.3518547029</v>
      </c>
      <c r="AL677" s="476">
        <f t="shared" si="249"/>
        <v>144316.39915236499</v>
      </c>
      <c r="AM677" s="465">
        <f t="shared" si="250"/>
        <v>7775937.4217551034</v>
      </c>
      <c r="AN677" s="429">
        <f t="shared" si="251"/>
        <v>0.11183763457810328</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5388.2057379870002</v>
      </c>
      <c r="V678" s="475">
        <f t="shared" si="235"/>
        <v>5168.1399322409998</v>
      </c>
      <c r="W678" s="460">
        <f t="shared" si="236"/>
        <v>5258.4591332030004</v>
      </c>
      <c r="X678" s="476">
        <f t="shared" si="237"/>
        <v>6167.5726022630006</v>
      </c>
      <c r="Y678" s="476">
        <f t="shared" si="238"/>
        <v>5489.2056129030007</v>
      </c>
      <c r="Z678" s="478">
        <f t="shared" si="239"/>
        <v>445.46688239199995</v>
      </c>
      <c r="AA678" s="465">
        <f t="shared" si="240"/>
        <v>27917.049900989005</v>
      </c>
      <c r="AB678" s="429">
        <f t="shared" si="241"/>
        <v>7.4769467428159375E-2</v>
      </c>
      <c r="AC678" s="454">
        <f t="shared" si="242"/>
        <v>93.513814571496439</v>
      </c>
      <c r="AD678" s="431"/>
      <c r="AF678" s="441" t="str">
        <f t="shared" si="243"/>
        <v>Last 4 weeks: mental health meant worked less carefully</v>
      </c>
      <c r="AG678" s="475">
        <f t="shared" si="244"/>
        <v>1154369.4833589781</v>
      </c>
      <c r="AH678" s="475">
        <f t="shared" si="245"/>
        <v>1005155.555358852</v>
      </c>
      <c r="AI678" s="475">
        <f t="shared" si="246"/>
        <v>1451775.6928602732</v>
      </c>
      <c r="AJ678" s="460">
        <f t="shared" si="247"/>
        <v>961113.178726307</v>
      </c>
      <c r="AK678" s="460">
        <f t="shared" si="248"/>
        <v>883844.91993202909</v>
      </c>
      <c r="AL678" s="476">
        <f t="shared" si="249"/>
        <v>102953.965109545</v>
      </c>
      <c r="AM678" s="465">
        <f t="shared" si="250"/>
        <v>5559212.7953459844</v>
      </c>
      <c r="AN678" s="429">
        <f t="shared" si="251"/>
        <v>7.9955531458931153E-2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6920.8417946520003</v>
      </c>
      <c r="V679" s="475">
        <f t="shared" si="235"/>
        <v>6705.3172882409999</v>
      </c>
      <c r="W679" s="460">
        <f t="shared" si="236"/>
        <v>7012.4967762559991</v>
      </c>
      <c r="X679" s="476">
        <f t="shared" si="237"/>
        <v>10157.804394843</v>
      </c>
      <c r="Y679" s="476">
        <f t="shared" si="238"/>
        <v>8157.2088682980002</v>
      </c>
      <c r="Z679" s="478">
        <f t="shared" si="239"/>
        <v>324.29384696799997</v>
      </c>
      <c r="AA679" s="465">
        <f t="shared" si="240"/>
        <v>39277.962969258006</v>
      </c>
      <c r="AB679" s="429">
        <f t="shared" si="241"/>
        <v>0.1051970886354416</v>
      </c>
      <c r="AC679" s="454">
        <f t="shared" si="242"/>
        <v>95.06172931891571</v>
      </c>
      <c r="AD679" s="431"/>
      <c r="AF679" s="441" t="str">
        <f t="shared" si="243"/>
        <v>Last 4 weeks: pain interfered with work</v>
      </c>
      <c r="AG679" s="475">
        <f t="shared" si="244"/>
        <v>1482721.5135044882</v>
      </c>
      <c r="AH679" s="475">
        <f t="shared" si="245"/>
        <v>1304122.3749908519</v>
      </c>
      <c r="AI679" s="475">
        <f t="shared" si="246"/>
        <v>1936037.1751768959</v>
      </c>
      <c r="AJ679" s="460">
        <f t="shared" si="247"/>
        <v>1582924.158399927</v>
      </c>
      <c r="AK679" s="460">
        <f t="shared" si="248"/>
        <v>1313433.6965120139</v>
      </c>
      <c r="AL679" s="476">
        <f t="shared" si="249"/>
        <v>74949.089877804989</v>
      </c>
      <c r="AM679" s="465">
        <f t="shared" si="250"/>
        <v>7694188.008461982</v>
      </c>
      <c r="AN679" s="429">
        <f t="shared" si="251"/>
        <v>0.11066187138519593</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8561.3405064660001</v>
      </c>
      <c r="V680" s="475">
        <f t="shared" si="235"/>
        <v>9406.5333321960006</v>
      </c>
      <c r="W680" s="460">
        <f t="shared" si="236"/>
        <v>10891.433818455</v>
      </c>
      <c r="X680" s="476">
        <f t="shared" si="237"/>
        <v>17493.204788503001</v>
      </c>
      <c r="Y680" s="476">
        <f t="shared" si="238"/>
        <v>19096.847233074001</v>
      </c>
      <c r="Z680" s="478">
        <f t="shared" si="239"/>
        <v>949.938582096</v>
      </c>
      <c r="AA680" s="465">
        <f t="shared" si="240"/>
        <v>66399.298260790005</v>
      </c>
      <c r="AB680" s="429">
        <f t="shared" si="241"/>
        <v>0.17783541549592236</v>
      </c>
      <c r="AC680" s="454">
        <f t="shared" si="242"/>
        <v>97.428270981549943</v>
      </c>
      <c r="AD680" s="431"/>
      <c r="AF680" s="441" t="str">
        <f t="shared" si="243"/>
        <v>Last 4 weeks: did not feel calm and peaceful</v>
      </c>
      <c r="AG680" s="475">
        <f t="shared" si="244"/>
        <v>1834182.044615404</v>
      </c>
      <c r="AH680" s="475">
        <f t="shared" si="245"/>
        <v>1829483.984468112</v>
      </c>
      <c r="AI680" s="475">
        <f t="shared" si="246"/>
        <v>3006949.0847974047</v>
      </c>
      <c r="AJ680" s="460">
        <f t="shared" si="247"/>
        <v>2726023.7932536672</v>
      </c>
      <c r="AK680" s="460">
        <f t="shared" si="248"/>
        <v>3074880.520779782</v>
      </c>
      <c r="AL680" s="476">
        <f t="shared" si="249"/>
        <v>219544.81354971</v>
      </c>
      <c r="AM680" s="465">
        <f t="shared" si="250"/>
        <v>12691064.24146408</v>
      </c>
      <c r="AN680" s="429">
        <f t="shared" si="251"/>
        <v>0.18252958171617267</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13423.937969123999</v>
      </c>
      <c r="V681" s="475">
        <f t="shared" si="235"/>
        <v>13338.484894020001</v>
      </c>
      <c r="W681" s="460">
        <f t="shared" si="236"/>
        <v>15386.307335825</v>
      </c>
      <c r="X681" s="476">
        <f t="shared" si="237"/>
        <v>27356.707016031</v>
      </c>
      <c r="Y681" s="476">
        <f t="shared" si="238"/>
        <v>28071.626932854</v>
      </c>
      <c r="Z681" s="478">
        <f t="shared" si="239"/>
        <v>1505.629711264</v>
      </c>
      <c r="AA681" s="465">
        <f t="shared" si="240"/>
        <v>99082.693859117993</v>
      </c>
      <c r="AB681" s="429">
        <f t="shared" si="241"/>
        <v>0.26537045559857514</v>
      </c>
      <c r="AC681" s="454">
        <f t="shared" si="242"/>
        <v>97.887474434760321</v>
      </c>
      <c r="AD681" s="431"/>
      <c r="AF681" s="441" t="str">
        <f t="shared" si="243"/>
        <v>Last 4 weeks: did not have a lot of energy</v>
      </c>
      <c r="AG681" s="475">
        <f t="shared" si="244"/>
        <v>2875945.1831640559</v>
      </c>
      <c r="AH681" s="475">
        <f t="shared" si="245"/>
        <v>2594212.3021194399</v>
      </c>
      <c r="AI681" s="475">
        <f t="shared" si="246"/>
        <v>4247911.1137300748</v>
      </c>
      <c r="AJ681" s="460">
        <f t="shared" si="247"/>
        <v>4263085.8743380588</v>
      </c>
      <c r="AK681" s="460">
        <f t="shared" si="248"/>
        <v>4519955.4559423225</v>
      </c>
      <c r="AL681" s="476">
        <f t="shared" si="249"/>
        <v>347973.22739013995</v>
      </c>
      <c r="AM681" s="465">
        <f t="shared" si="250"/>
        <v>18849083.156684093</v>
      </c>
      <c r="AN681" s="429">
        <f t="shared" si="251"/>
        <v>0.2710974587207664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6298.5544916580002</v>
      </c>
      <c r="V682" s="475">
        <f t="shared" si="235"/>
        <v>6622.1334932609998</v>
      </c>
      <c r="W682" s="460">
        <f t="shared" si="236"/>
        <v>6981.5018122290003</v>
      </c>
      <c r="X682" s="476">
        <f t="shared" si="237"/>
        <v>9507.848874405001</v>
      </c>
      <c r="Y682" s="476">
        <f t="shared" si="238"/>
        <v>8552.6729745209996</v>
      </c>
      <c r="Z682" s="478">
        <f t="shared" si="239"/>
        <v>808.11943290400006</v>
      </c>
      <c r="AA682" s="465">
        <f t="shared" si="240"/>
        <v>38770.831078978001</v>
      </c>
      <c r="AB682" s="429">
        <f t="shared" si="241"/>
        <v>0.10383885123261601</v>
      </c>
      <c r="AC682" s="454">
        <f t="shared" si="242"/>
        <v>94.86814100516473</v>
      </c>
      <c r="AD682" s="431"/>
      <c r="AF682" s="441" t="str">
        <f t="shared" si="243"/>
        <v>Last 4 weeks: felt downhearted and depressed</v>
      </c>
      <c r="AG682" s="475">
        <f t="shared" si="244"/>
        <v>1349402.648674652</v>
      </c>
      <c r="AH682" s="475">
        <f t="shared" si="245"/>
        <v>1287943.8940022921</v>
      </c>
      <c r="AI682" s="475">
        <f t="shared" si="246"/>
        <v>1927479.9658812389</v>
      </c>
      <c r="AJ682" s="460">
        <f t="shared" si="247"/>
        <v>1481639.4461535451</v>
      </c>
      <c r="AK682" s="460">
        <f t="shared" si="248"/>
        <v>1377109.3840248031</v>
      </c>
      <c r="AL682" s="476">
        <f t="shared" si="249"/>
        <v>186768.31699091502</v>
      </c>
      <c r="AM682" s="465">
        <f t="shared" si="250"/>
        <v>7610343.6557274451</v>
      </c>
      <c r="AN682" s="429">
        <f t="shared" si="251"/>
        <v>0.10945597766795377</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7077.8069988480001</v>
      </c>
      <c r="V683" s="475">
        <f t="shared" si="235"/>
        <v>6184.6778629350001</v>
      </c>
      <c r="W683" s="460">
        <f t="shared" si="236"/>
        <v>6732.3478864509998</v>
      </c>
      <c r="X683" s="476">
        <f t="shared" si="237"/>
        <v>8783.8497747189995</v>
      </c>
      <c r="Y683" s="476">
        <f t="shared" si="238"/>
        <v>7782.0247458989998</v>
      </c>
      <c r="Z683" s="478">
        <f t="shared" si="239"/>
        <v>642.54803048799999</v>
      </c>
      <c r="AA683" s="465">
        <f t="shared" si="240"/>
        <v>37203.255299339995</v>
      </c>
      <c r="AB683" s="429">
        <f t="shared" si="241"/>
        <v>9.9640456108041495E-2</v>
      </c>
      <c r="AC683" s="454">
        <f t="shared" si="242"/>
        <v>94.279384053609888</v>
      </c>
      <c r="AD683" s="431"/>
      <c r="AF683" s="441" t="str">
        <f t="shared" si="243"/>
        <v>Last 4 weeks: physical or mental health interfered with social life</v>
      </c>
      <c r="AG683" s="475">
        <f t="shared" si="244"/>
        <v>1516349.747184512</v>
      </c>
      <c r="AH683" s="475">
        <f t="shared" si="245"/>
        <v>1202862.8081938201</v>
      </c>
      <c r="AI683" s="475">
        <f t="shared" si="246"/>
        <v>1858692.588426641</v>
      </c>
      <c r="AJ683" s="460">
        <f t="shared" si="247"/>
        <v>1368816.278763691</v>
      </c>
      <c r="AK683" s="460">
        <f t="shared" si="248"/>
        <v>1253023.392361257</v>
      </c>
      <c r="AL683" s="476">
        <f t="shared" si="249"/>
        <v>148502.32447550501</v>
      </c>
      <c r="AM683" s="465">
        <f t="shared" si="250"/>
        <v>7348247.1394054266</v>
      </c>
      <c r="AN683" s="429">
        <f t="shared" si="251"/>
        <v>0.1056863672882962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8645.0398079489987</v>
      </c>
      <c r="V685" s="475">
        <f t="shared" si="235"/>
        <v>7584.8307575039998</v>
      </c>
      <c r="W685" s="460">
        <f t="shared" si="236"/>
        <v>8143.8178246130001</v>
      </c>
      <c r="X685" s="476">
        <f t="shared" si="237"/>
        <v>13021.029786957</v>
      </c>
      <c r="Y685" s="476">
        <f t="shared" si="238"/>
        <v>11067.149546334</v>
      </c>
      <c r="Z685" s="478">
        <f t="shared" si="239"/>
        <v>745.36997595199989</v>
      </c>
      <c r="AA685" s="465">
        <f t="shared" si="240"/>
        <v>49207.237699309007</v>
      </c>
      <c r="AB685" s="429">
        <f t="shared" si="241"/>
        <v>0.13179039223115904</v>
      </c>
      <c r="AC685" s="454">
        <f t="shared" si="242"/>
        <v>95.859459616138352</v>
      </c>
      <c r="AD685" s="431"/>
      <c r="AF685" s="441" t="str">
        <f t="shared" si="243"/>
        <v>Mobility (moving around at home and walking)</v>
      </c>
      <c r="AG685" s="475">
        <f t="shared" si="244"/>
        <v>1852113.7874086059</v>
      </c>
      <c r="AH685" s="475">
        <f t="shared" si="245"/>
        <v>1475179.633740288</v>
      </c>
      <c r="AI685" s="475">
        <f t="shared" si="246"/>
        <v>2248376.656614583</v>
      </c>
      <c r="AJ685" s="460">
        <f t="shared" si="247"/>
        <v>2029110.0139202732</v>
      </c>
      <c r="AK685" s="460">
        <f t="shared" si="248"/>
        <v>1781978.048273962</v>
      </c>
      <c r="AL685" s="476">
        <f t="shared" si="249"/>
        <v>172265.99222326998</v>
      </c>
      <c r="AM685" s="465">
        <f t="shared" si="250"/>
        <v>9559024.1321809832</v>
      </c>
      <c r="AN685" s="429">
        <f t="shared" si="251"/>
        <v>0.13748292840258361</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7262.239148613</v>
      </c>
      <c r="V686" s="475">
        <f t="shared" si="235"/>
        <v>7519.5211342680004</v>
      </c>
      <c r="W686" s="460">
        <f t="shared" si="236"/>
        <v>7323.6604557929995</v>
      </c>
      <c r="X686" s="476">
        <f t="shared" si="237"/>
        <v>12770.444516938</v>
      </c>
      <c r="Y686" s="476">
        <f t="shared" si="238"/>
        <v>11215.937984417998</v>
      </c>
      <c r="Z686" s="478">
        <f t="shared" si="239"/>
        <v>727.1186408640001</v>
      </c>
      <c r="AA686" s="465">
        <f t="shared" si="240"/>
        <v>46818.921880893999</v>
      </c>
      <c r="AB686" s="429">
        <f t="shared" si="241"/>
        <v>0.1253938316194014</v>
      </c>
      <c r="AC686" s="454">
        <f t="shared" si="242"/>
        <v>96.825478010972716</v>
      </c>
      <c r="AD686" s="431"/>
      <c r="AF686" s="441" t="str">
        <f t="shared" si="243"/>
        <v>Lifting, carrying or moving objects</v>
      </c>
      <c r="AG686" s="475">
        <f t="shared" si="244"/>
        <v>1555862.5007414219</v>
      </c>
      <c r="AH686" s="475">
        <f t="shared" si="245"/>
        <v>1462477.5143172962</v>
      </c>
      <c r="AI686" s="475">
        <f t="shared" si="246"/>
        <v>2021944.4447799628</v>
      </c>
      <c r="AJ686" s="460">
        <f t="shared" si="247"/>
        <v>1990060.4848848819</v>
      </c>
      <c r="AK686" s="460">
        <f t="shared" si="248"/>
        <v>1805935.2315931739</v>
      </c>
      <c r="AL686" s="476">
        <f t="shared" si="249"/>
        <v>168047.83956114002</v>
      </c>
      <c r="AM686" s="465">
        <f t="shared" si="250"/>
        <v>9004328.0158778783</v>
      </c>
      <c r="AN686" s="429">
        <f t="shared" si="251"/>
        <v>0.12950499620068098</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3024.2529442170003</v>
      </c>
      <c r="V687" s="475">
        <f t="shared" si="235"/>
        <v>2716.374747801</v>
      </c>
      <c r="W687" s="460">
        <f t="shared" si="236"/>
        <v>3260.1307826500001</v>
      </c>
      <c r="X687" s="476">
        <f t="shared" si="237"/>
        <v>5578.1379807769999</v>
      </c>
      <c r="Y687" s="476">
        <f t="shared" si="238"/>
        <v>4268.95124958</v>
      </c>
      <c r="Z687" s="478">
        <f t="shared" si="239"/>
        <v>222.18683687200001</v>
      </c>
      <c r="AA687" s="465">
        <f t="shared" si="240"/>
        <v>19070.034541896999</v>
      </c>
      <c r="AB687" s="429">
        <f t="shared" si="241"/>
        <v>5.1074749358947437E-2</v>
      </c>
      <c r="AC687" s="454">
        <f t="shared" si="242"/>
        <v>96.387213775263803</v>
      </c>
      <c r="AD687" s="431"/>
      <c r="AF687" s="441" t="str">
        <f t="shared" si="243"/>
        <v>Manual dexterity (using hands to carry out everyday tasks)</v>
      </c>
      <c r="AG687" s="475">
        <f t="shared" si="244"/>
        <v>647916.11132259807</v>
      </c>
      <c r="AH687" s="475">
        <f t="shared" si="245"/>
        <v>528309.83757917199</v>
      </c>
      <c r="AI687" s="475">
        <f t="shared" si="246"/>
        <v>900069.48916115006</v>
      </c>
      <c r="AJ687" s="460">
        <f t="shared" si="247"/>
        <v>869259.63775625301</v>
      </c>
      <c r="AK687" s="460">
        <f t="shared" si="248"/>
        <v>687365.55732393998</v>
      </c>
      <c r="AL687" s="476">
        <f t="shared" si="249"/>
        <v>51350.654235595001</v>
      </c>
      <c r="AM687" s="465">
        <f t="shared" si="250"/>
        <v>3684271.2873787084</v>
      </c>
      <c r="AN687" s="429">
        <f t="shared" si="251"/>
        <v>5.2989133473692059E-2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2738.2033098540001</v>
      </c>
      <c r="V688" s="475">
        <f t="shared" si="235"/>
        <v>2515.9172850240002</v>
      </c>
      <c r="W688" s="460">
        <f t="shared" si="236"/>
        <v>2861.892063583</v>
      </c>
      <c r="X688" s="476">
        <f t="shared" si="237"/>
        <v>4904.7355144970006</v>
      </c>
      <c r="Y688" s="476">
        <f t="shared" si="238"/>
        <v>5270.7996065070001</v>
      </c>
      <c r="Z688" s="478">
        <f t="shared" si="239"/>
        <v>140.774293688</v>
      </c>
      <c r="AA688" s="465">
        <f t="shared" si="240"/>
        <v>18432.322073152998</v>
      </c>
      <c r="AB688" s="429">
        <f t="shared" si="241"/>
        <v>4.936678158192969E-2</v>
      </c>
      <c r="AC688" s="454">
        <f t="shared" si="242"/>
        <v>97.744664237791085</v>
      </c>
      <c r="AD688" s="431"/>
      <c r="AF688" s="441" t="str">
        <f t="shared" si="243"/>
        <v>Continence (bladder and bowel control)</v>
      </c>
      <c r="AG688" s="475">
        <f t="shared" si="244"/>
        <v>586632.82247067604</v>
      </c>
      <c r="AH688" s="475">
        <f t="shared" si="245"/>
        <v>489322.709721728</v>
      </c>
      <c r="AI688" s="475">
        <f t="shared" si="246"/>
        <v>790122.20657285303</v>
      </c>
      <c r="AJ688" s="460">
        <f t="shared" si="247"/>
        <v>764321.11061333306</v>
      </c>
      <c r="AK688" s="460">
        <f t="shared" si="248"/>
        <v>848678.25778660097</v>
      </c>
      <c r="AL688" s="476">
        <f t="shared" si="249"/>
        <v>32535.015045004999</v>
      </c>
      <c r="AM688" s="465">
        <f t="shared" si="250"/>
        <v>3511612.1222101958</v>
      </c>
      <c r="AN688" s="429">
        <f t="shared" si="251"/>
        <v>5.05058582653998E-2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1549.2528289890001</v>
      </c>
      <c r="V689" s="475">
        <f t="shared" si="235"/>
        <v>1495.0131042990001</v>
      </c>
      <c r="W689" s="460">
        <f t="shared" si="236"/>
        <v>1583.7226157779999</v>
      </c>
      <c r="X689" s="476">
        <f t="shared" si="237"/>
        <v>2696.8976798599997</v>
      </c>
      <c r="Y689" s="476">
        <f t="shared" si="238"/>
        <v>3217.9372473779999</v>
      </c>
      <c r="Z689" s="478">
        <f t="shared" si="239"/>
        <v>82.335930431999998</v>
      </c>
      <c r="AA689" s="465">
        <f t="shared" si="240"/>
        <v>10625.159406736</v>
      </c>
      <c r="AB689" s="429">
        <f t="shared" si="241"/>
        <v>2.8457072398355539E-2</v>
      </c>
      <c r="AC689" s="454">
        <f t="shared" si="242"/>
        <v>98.078462174521277</v>
      </c>
      <c r="AD689" s="431"/>
      <c r="AF689" s="441" t="str">
        <f t="shared" si="243"/>
        <v>Hearing (apart from using a standard hearing aid)</v>
      </c>
      <c r="AG689" s="475">
        <f t="shared" si="244"/>
        <v>331912.00833036599</v>
      </c>
      <c r="AH689" s="475">
        <f t="shared" si="245"/>
        <v>290766.26152202801</v>
      </c>
      <c r="AI689" s="475">
        <f t="shared" si="246"/>
        <v>437240.252244598</v>
      </c>
      <c r="AJ689" s="460">
        <f t="shared" si="247"/>
        <v>420266.45958554</v>
      </c>
      <c r="AK689" s="460">
        <f t="shared" si="248"/>
        <v>518136.446204454</v>
      </c>
      <c r="AL689" s="476">
        <f t="shared" si="249"/>
        <v>19029.047599319998</v>
      </c>
      <c r="AM689" s="465">
        <f t="shared" si="250"/>
        <v>2017350.475486306</v>
      </c>
      <c r="AN689" s="429">
        <f t="shared" si="251"/>
        <v>2.9014598890956193E-2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1663.6735561410001</v>
      </c>
      <c r="V690" s="475">
        <f t="shared" si="235"/>
        <v>1405.1488535370002</v>
      </c>
      <c r="W690" s="460">
        <f t="shared" si="236"/>
        <v>1631.0144179489998</v>
      </c>
      <c r="X690" s="476">
        <f t="shared" si="237"/>
        <v>2987.0727630700003</v>
      </c>
      <c r="Y690" s="476">
        <f t="shared" si="238"/>
        <v>3036.7020732390001</v>
      </c>
      <c r="Z690" s="478">
        <f t="shared" si="239"/>
        <v>168.4755548</v>
      </c>
      <c r="AA690" s="465">
        <f t="shared" si="240"/>
        <v>10892.087218736</v>
      </c>
      <c r="AB690" s="429">
        <f t="shared" si="241"/>
        <v>2.9171977820518245E-2</v>
      </c>
      <c r="AC690" s="454">
        <f t="shared" si="242"/>
        <v>97.825040730252184</v>
      </c>
      <c r="AD690" s="431"/>
      <c r="AF690" s="441" t="str">
        <f t="shared" si="243"/>
        <v>Sight (apart from wearing standard glasses)</v>
      </c>
      <c r="AG690" s="475">
        <f t="shared" si="244"/>
        <v>356425.510989854</v>
      </c>
      <c r="AH690" s="475">
        <f t="shared" si="245"/>
        <v>273288.49349216401</v>
      </c>
      <c r="AI690" s="475">
        <f t="shared" si="246"/>
        <v>450296.75551375898</v>
      </c>
      <c r="AJ690" s="460">
        <f t="shared" si="247"/>
        <v>465485.39977423003</v>
      </c>
      <c r="AK690" s="460">
        <f t="shared" si="248"/>
        <v>488954.84885287698</v>
      </c>
      <c r="AL690" s="476">
        <f t="shared" si="249"/>
        <v>38937.184954249999</v>
      </c>
      <c r="AM690" s="465">
        <f t="shared" si="250"/>
        <v>2073388.1935771343</v>
      </c>
      <c r="AN690" s="429">
        <f t="shared" si="251"/>
        <v>2.9820562917994141E-2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784.29573828000002</v>
      </c>
      <c r="V691" s="475">
        <f t="shared" si="235"/>
        <v>1156.365571218</v>
      </c>
      <c r="W691" s="460">
        <f t="shared" si="236"/>
        <v>1100.7939709679999</v>
      </c>
      <c r="X691" s="476">
        <f t="shared" si="237"/>
        <v>1219.908811471</v>
      </c>
      <c r="Y691" s="476">
        <f t="shared" si="238"/>
        <v>1281.8980453409999</v>
      </c>
      <c r="Z691" s="478">
        <f t="shared" si="239"/>
        <v>90.018865496000004</v>
      </c>
      <c r="AA691" s="465">
        <f t="shared" si="240"/>
        <v>5633.2810027739997</v>
      </c>
      <c r="AB691" s="429">
        <f t="shared" si="241"/>
        <v>1.5087461674654168E-2</v>
      </c>
      <c r="AC691" s="454">
        <f t="shared" si="242"/>
        <v>94.153386449831274</v>
      </c>
      <c r="AD691" s="431"/>
      <c r="AF691" s="441" t="str">
        <f t="shared" si="243"/>
        <v>Communication or speech problems</v>
      </c>
      <c r="AG691" s="475">
        <f t="shared" si="244"/>
        <v>168027.56060632001</v>
      </c>
      <c r="AH691" s="475">
        <f t="shared" si="245"/>
        <v>224902.43940269601</v>
      </c>
      <c r="AI691" s="475">
        <f t="shared" si="246"/>
        <v>303911.44809088798</v>
      </c>
      <c r="AJ691" s="460">
        <f t="shared" si="247"/>
        <v>190102.413244219</v>
      </c>
      <c r="AK691" s="460">
        <f t="shared" si="248"/>
        <v>206404.92543806299</v>
      </c>
      <c r="AL691" s="476">
        <f t="shared" si="249"/>
        <v>20804.687180585002</v>
      </c>
      <c r="AM691" s="465">
        <f t="shared" si="250"/>
        <v>1114153.473962771</v>
      </c>
      <c r="AN691" s="429">
        <f t="shared" si="251"/>
        <v>1.602434308902248E-2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3213.4703581350004</v>
      </c>
      <c r="V692" s="475">
        <f t="shared" si="235"/>
        <v>3017.1227816730002</v>
      </c>
      <c r="W692" s="460">
        <f t="shared" si="236"/>
        <v>3448.0805300959996</v>
      </c>
      <c r="X692" s="476">
        <f t="shared" si="237"/>
        <v>5201.7936887300002</v>
      </c>
      <c r="Y692" s="476">
        <f t="shared" si="238"/>
        <v>4035.1431028229999</v>
      </c>
      <c r="Z692" s="478">
        <f t="shared" si="239"/>
        <v>319.486688136</v>
      </c>
      <c r="AA692" s="465">
        <f t="shared" si="240"/>
        <v>19235.097149592999</v>
      </c>
      <c r="AB692" s="429">
        <f t="shared" si="241"/>
        <v>5.1516832004266488E-2</v>
      </c>
      <c r="AC692" s="454">
        <f t="shared" si="242"/>
        <v>95.228307844462506</v>
      </c>
      <c r="AD692" s="431"/>
      <c r="AF692" s="441" t="str">
        <f t="shared" si="243"/>
        <v>Memory or ability to concentrate, learn or understand</v>
      </c>
      <c r="AG692" s="475">
        <f t="shared" si="244"/>
        <v>688454.06012569007</v>
      </c>
      <c r="AH692" s="475">
        <f t="shared" si="245"/>
        <v>586802.55661795603</v>
      </c>
      <c r="AI692" s="475">
        <f t="shared" si="246"/>
        <v>951959.38084033586</v>
      </c>
      <c r="AJ692" s="460">
        <f t="shared" si="247"/>
        <v>810612.66557596996</v>
      </c>
      <c r="AK692" s="460">
        <f t="shared" si="248"/>
        <v>649718.91820658906</v>
      </c>
      <c r="AL692" s="476">
        <f t="shared" si="249"/>
        <v>73838.084588234997</v>
      </c>
      <c r="AM692" s="465">
        <f t="shared" si="250"/>
        <v>3761385.6659547756</v>
      </c>
      <c r="AN692" s="429">
        <f t="shared" si="251"/>
        <v>5.4098233151858084E-2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734.24464172099999</v>
      </c>
      <c r="V693" s="475">
        <f t="shared" si="235"/>
        <v>632.36908277400005</v>
      </c>
      <c r="W693" s="460">
        <f t="shared" si="236"/>
        <v>533.15877941300005</v>
      </c>
      <c r="X693" s="476">
        <f t="shared" si="237"/>
        <v>846.91499528099996</v>
      </c>
      <c r="Y693" s="476">
        <f t="shared" si="238"/>
        <v>726.06506025599992</v>
      </c>
      <c r="Z693" s="478">
        <f t="shared" si="239"/>
        <v>32.130768824</v>
      </c>
      <c r="AA693" s="465">
        <f t="shared" si="240"/>
        <v>3504.8833282689998</v>
      </c>
      <c r="AB693" s="429">
        <f t="shared" si="241"/>
        <v>9.387032683679946E-3</v>
      </c>
      <c r="AC693" s="454">
        <f t="shared" si="242"/>
        <v>95.447104963872889</v>
      </c>
      <c r="AD693" s="431"/>
      <c r="AF693" s="441" t="str">
        <f t="shared" si="243"/>
        <v>Recognising when you are in physical danger</v>
      </c>
      <c r="AG693" s="475">
        <f t="shared" si="244"/>
        <v>157304.61102237401</v>
      </c>
      <c r="AH693" s="475">
        <f t="shared" si="245"/>
        <v>122989.954784728</v>
      </c>
      <c r="AI693" s="475">
        <f t="shared" si="246"/>
        <v>147196.533581383</v>
      </c>
      <c r="AJ693" s="460">
        <f t="shared" si="247"/>
        <v>131977.55676630899</v>
      </c>
      <c r="AK693" s="460">
        <f t="shared" si="248"/>
        <v>116907.42892540799</v>
      </c>
      <c r="AL693" s="476">
        <f t="shared" si="249"/>
        <v>7425.8944563650002</v>
      </c>
      <c r="AM693" s="465">
        <f t="shared" si="250"/>
        <v>683801.979536567</v>
      </c>
      <c r="AN693" s="429">
        <f t="shared" si="251"/>
        <v>9.8348008430774042E-3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3186.1061765009999</v>
      </c>
      <c r="V694" s="475">
        <f t="shared" si="235"/>
        <v>2669.4346325789998</v>
      </c>
      <c r="W694" s="460">
        <f t="shared" si="236"/>
        <v>3230.1574127590002</v>
      </c>
      <c r="X694" s="476">
        <f t="shared" si="237"/>
        <v>4860.5168953729999</v>
      </c>
      <c r="Y694" s="476">
        <f t="shared" si="238"/>
        <v>4792.4052130979999</v>
      </c>
      <c r="Z694" s="478">
        <f t="shared" si="239"/>
        <v>298.77044562399999</v>
      </c>
      <c r="AA694" s="465">
        <f t="shared" si="240"/>
        <v>19037.390775933996</v>
      </c>
      <c r="AB694" s="429">
        <f t="shared" si="241"/>
        <v>5.0987320457807822E-2</v>
      </c>
      <c r="AC694" s="454">
        <f t="shared" si="242"/>
        <v>96.02868594168325</v>
      </c>
      <c r="AD694" s="431"/>
      <c r="AF694" s="441" t="str">
        <f t="shared" si="243"/>
        <v>Your physical co-ordination (e.g. balance)</v>
      </c>
      <c r="AG694" s="475">
        <f t="shared" si="244"/>
        <v>682591.55639969395</v>
      </c>
      <c r="AH694" s="475">
        <f t="shared" si="245"/>
        <v>519180.41805818799</v>
      </c>
      <c r="AI694" s="475">
        <f t="shared" si="246"/>
        <v>891794.32551746909</v>
      </c>
      <c r="AJ694" s="460">
        <f t="shared" si="247"/>
        <v>757430.37736609706</v>
      </c>
      <c r="AK694" s="460">
        <f t="shared" si="248"/>
        <v>771649.542858414</v>
      </c>
      <c r="AL694" s="476">
        <f t="shared" si="249"/>
        <v>69050.255474364996</v>
      </c>
      <c r="AM694" s="465">
        <f t="shared" si="250"/>
        <v>3691696.4756742269</v>
      </c>
      <c r="AN694" s="429">
        <f t="shared" si="251"/>
        <v>5.3095926449281669E-2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2979.219396429</v>
      </c>
      <c r="V695" s="475">
        <f t="shared" si="235"/>
        <v>2977.387268427</v>
      </c>
      <c r="W695" s="460">
        <f t="shared" si="236"/>
        <v>2548.820499421</v>
      </c>
      <c r="X695" s="476">
        <f t="shared" si="237"/>
        <v>3421.7642951140001</v>
      </c>
      <c r="Y695" s="476">
        <f t="shared" si="238"/>
        <v>2825.5003325010002</v>
      </c>
      <c r="Z695" s="478">
        <f t="shared" si="239"/>
        <v>238.49772844799998</v>
      </c>
      <c r="AA695" s="465">
        <f t="shared" si="240"/>
        <v>14991.18952034</v>
      </c>
      <c r="AB695" s="429">
        <f t="shared" si="241"/>
        <v>4.0150490847914298E-2</v>
      </c>
      <c r="AC695" s="454">
        <f t="shared" si="242"/>
        <v>94.173772633572199</v>
      </c>
      <c r="AD695" s="431"/>
      <c r="AF695" s="441" t="str">
        <f t="shared" si="243"/>
        <v>Difficulties with own personal care</v>
      </c>
      <c r="AG695" s="475">
        <f t="shared" si="244"/>
        <v>638268.12165372598</v>
      </c>
      <c r="AH695" s="475">
        <f t="shared" si="245"/>
        <v>579074.36573924404</v>
      </c>
      <c r="AI695" s="475">
        <f t="shared" si="246"/>
        <v>703688.20081891096</v>
      </c>
      <c r="AJ695" s="460">
        <f t="shared" si="247"/>
        <v>533224.81478734605</v>
      </c>
      <c r="AK695" s="460">
        <f t="shared" si="248"/>
        <v>454948.18216994306</v>
      </c>
      <c r="AL695" s="476">
        <f t="shared" si="249"/>
        <v>55120.34178948</v>
      </c>
      <c r="AM695" s="465">
        <f t="shared" si="250"/>
        <v>2964324.02695865</v>
      </c>
      <c r="AN695" s="429">
        <f t="shared" si="251"/>
        <v>4.2634472130726735E-2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5051.3084046090007</v>
      </c>
      <c r="V696" s="475">
        <f t="shared" si="235"/>
        <v>5110.9359280979997</v>
      </c>
      <c r="W696" s="460">
        <f t="shared" si="236"/>
        <v>5712.1423102389999</v>
      </c>
      <c r="X696" s="476">
        <f t="shared" si="237"/>
        <v>9016.7617959460003</v>
      </c>
      <c r="Y696" s="476">
        <f t="shared" si="238"/>
        <v>9529.4985541379992</v>
      </c>
      <c r="Z696" s="478">
        <f t="shared" si="239"/>
        <v>506.52744643200003</v>
      </c>
      <c r="AA696" s="465">
        <f t="shared" si="240"/>
        <v>34927.174439462004</v>
      </c>
      <c r="AB696" s="429">
        <f t="shared" si="241"/>
        <v>9.3544491300869115E-2</v>
      </c>
      <c r="AC696" s="454">
        <f t="shared" si="242"/>
        <v>96.9330559340777</v>
      </c>
      <c r="AD696" s="431"/>
      <c r="AF696" s="441" t="str">
        <f t="shared" si="243"/>
        <v>Other health problem or disability</v>
      </c>
      <c r="AG696" s="475">
        <f t="shared" si="244"/>
        <v>1082192.580770646</v>
      </c>
      <c r="AH696" s="475">
        <f t="shared" si="245"/>
        <v>994029.90409805602</v>
      </c>
      <c r="AI696" s="475">
        <f t="shared" si="246"/>
        <v>1577030.2953961489</v>
      </c>
      <c r="AJ696" s="460">
        <f t="shared" si="247"/>
        <v>1405111.7271549939</v>
      </c>
      <c r="AK696" s="460">
        <f t="shared" si="248"/>
        <v>1534393.0398191339</v>
      </c>
      <c r="AL696" s="476">
        <f t="shared" si="249"/>
        <v>117065.96182182</v>
      </c>
      <c r="AM696" s="465">
        <f t="shared" si="250"/>
        <v>6709823.5090607991</v>
      </c>
      <c r="AN696" s="429">
        <f t="shared" si="251"/>
        <v>9.6504221804878332E-2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5257.7186234310002</v>
      </c>
      <c r="V698" s="475">
        <f t="shared" si="235"/>
        <v>5110.3590226260003</v>
      </c>
      <c r="W698" s="460">
        <f t="shared" si="236"/>
        <v>5605.1229373810002</v>
      </c>
      <c r="X698" s="476">
        <f t="shared" si="237"/>
        <v>6951.1754109760004</v>
      </c>
      <c r="Y698" s="476">
        <f t="shared" si="238"/>
        <v>5461.5237786090001</v>
      </c>
      <c r="Z698" s="478">
        <f t="shared" si="239"/>
        <v>455.26761615999999</v>
      </c>
      <c r="AA698" s="465">
        <f t="shared" si="240"/>
        <v>28841.167389183003</v>
      </c>
      <c r="AB698" s="429">
        <f t="shared" si="241"/>
        <v>7.7244505896707075E-2</v>
      </c>
      <c r="AC698" s="454">
        <f t="shared" si="242"/>
        <v>93.637534709068021</v>
      </c>
      <c r="AD698" s="431"/>
      <c r="AF698" s="441" t="str">
        <f t="shared" si="243"/>
        <v>Never eats fruit</v>
      </c>
      <c r="AG698" s="475">
        <f t="shared" si="244"/>
        <v>1126413.9170091141</v>
      </c>
      <c r="AH698" s="475">
        <f t="shared" si="245"/>
        <v>993917.70130407205</v>
      </c>
      <c r="AI698" s="475">
        <f t="shared" si="246"/>
        <v>1547483.973889271</v>
      </c>
      <c r="AJ698" s="460">
        <f t="shared" si="247"/>
        <v>1083224.5886616642</v>
      </c>
      <c r="AK698" s="460">
        <f t="shared" si="248"/>
        <v>879387.72697178693</v>
      </c>
      <c r="AL698" s="476">
        <f t="shared" si="249"/>
        <v>105219.0591991</v>
      </c>
      <c r="AM698" s="465">
        <f t="shared" si="250"/>
        <v>5735646.9670350086</v>
      </c>
      <c r="AN698" s="429">
        <f t="shared" si="251"/>
        <v>8.2493100802691871E-2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16411.887274473</v>
      </c>
      <c r="V699" s="475">
        <f t="shared" si="235"/>
        <v>18840.958338345001</v>
      </c>
      <c r="W699" s="460">
        <f t="shared" si="236"/>
        <v>20308.825275185998</v>
      </c>
      <c r="X699" s="476">
        <f t="shared" si="237"/>
        <v>36178.580617130996</v>
      </c>
      <c r="Y699" s="476">
        <f t="shared" si="238"/>
        <v>34138.755361224001</v>
      </c>
      <c r="Z699" s="478">
        <f t="shared" si="239"/>
        <v>1809.5893785199999</v>
      </c>
      <c r="AA699" s="465">
        <f t="shared" si="240"/>
        <v>127688.59624487899</v>
      </c>
      <c r="AB699" s="429">
        <f t="shared" si="241"/>
        <v>0.34198485770305725</v>
      </c>
      <c r="AC699" s="454">
        <f t="shared" si="242"/>
        <v>97.688935131857889</v>
      </c>
      <c r="AD699" s="431"/>
      <c r="AF699" s="441" t="str">
        <f t="shared" si="243"/>
        <v>Eats fruit 3 or less days per week</v>
      </c>
      <c r="AG699" s="475">
        <f t="shared" si="244"/>
        <v>3516083.6009682622</v>
      </c>
      <c r="AH699" s="475">
        <f t="shared" si="245"/>
        <v>3664392.6422983399</v>
      </c>
      <c r="AI699" s="475">
        <f t="shared" si="246"/>
        <v>5606938.8652075259</v>
      </c>
      <c r="AJ699" s="460">
        <f t="shared" si="247"/>
        <v>5637827.531365959</v>
      </c>
      <c r="AK699" s="460">
        <f t="shared" si="248"/>
        <v>5496854.6683502328</v>
      </c>
      <c r="AL699" s="476">
        <f t="shared" si="249"/>
        <v>418222.788500825</v>
      </c>
      <c r="AM699" s="465">
        <f t="shared" si="250"/>
        <v>24340320.09669115</v>
      </c>
      <c r="AN699" s="429">
        <f t="shared" si="251"/>
        <v>0.35007532556420573</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16018.621444629</v>
      </c>
      <c r="V700" s="475">
        <f t="shared" si="235"/>
        <v>17306.647923279001</v>
      </c>
      <c r="W700" s="460">
        <f t="shared" si="236"/>
        <v>18228.068867403999</v>
      </c>
      <c r="X700" s="476">
        <f t="shared" si="237"/>
        <v>24168.893358275</v>
      </c>
      <c r="Y700" s="476">
        <f t="shared" si="238"/>
        <v>18736.887500504999</v>
      </c>
      <c r="Z700" s="478">
        <f t="shared" si="239"/>
        <v>732.17791024000007</v>
      </c>
      <c r="AA700" s="465">
        <f t="shared" si="240"/>
        <v>95191.297004331995</v>
      </c>
      <c r="AB700" s="429">
        <f t="shared" si="241"/>
        <v>0.25494823436044728</v>
      </c>
      <c r="AC700" s="454">
        <f t="shared" si="242"/>
        <v>94.375159437324442</v>
      </c>
      <c r="AD700" s="431"/>
      <c r="AF700" s="441" t="str">
        <f t="shared" si="243"/>
        <v>Eats vegetables 3 or less days per week</v>
      </c>
      <c r="AG700" s="475">
        <f t="shared" si="244"/>
        <v>3431830.3087045257</v>
      </c>
      <c r="AH700" s="475">
        <f t="shared" si="245"/>
        <v>3365983.4162385878</v>
      </c>
      <c r="AI700" s="475">
        <f t="shared" si="246"/>
        <v>5032475.6053321641</v>
      </c>
      <c r="AJ700" s="460">
        <f t="shared" si="247"/>
        <v>3766318.3589189751</v>
      </c>
      <c r="AK700" s="460">
        <f t="shared" si="248"/>
        <v>3016921.573083715</v>
      </c>
      <c r="AL700" s="476">
        <f t="shared" si="249"/>
        <v>169217.11131490002</v>
      </c>
      <c r="AM700" s="465">
        <f t="shared" si="250"/>
        <v>18782746.373592868</v>
      </c>
      <c r="AN700" s="429">
        <f t="shared" si="251"/>
        <v>0.2701433681071142</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8062.973546616</v>
      </c>
      <c r="V701" s="475">
        <f t="shared" si="235"/>
        <v>8480.0262372540001</v>
      </c>
      <c r="W701" s="460">
        <f t="shared" si="236"/>
        <v>7187.2012689350004</v>
      </c>
      <c r="X701" s="476">
        <f t="shared" si="237"/>
        <v>9025.388034829999</v>
      </c>
      <c r="Y701" s="476">
        <f t="shared" si="238"/>
        <v>7317.1128629159994</v>
      </c>
      <c r="Z701" s="478">
        <f t="shared" si="239"/>
        <v>651.18182964799996</v>
      </c>
      <c r="AA701" s="465">
        <f t="shared" si="240"/>
        <v>40723.883780199001</v>
      </c>
      <c r="AB701" s="429">
        <f t="shared" si="241"/>
        <v>0.10906965860113559</v>
      </c>
      <c r="AC701" s="454">
        <f t="shared" si="242"/>
        <v>93.668486013203989</v>
      </c>
      <c r="AD701" s="431"/>
      <c r="AF701" s="441" t="str">
        <f t="shared" si="243"/>
        <v>Current cigarette smoker</v>
      </c>
      <c r="AG701" s="475">
        <f t="shared" si="244"/>
        <v>1727411.880679504</v>
      </c>
      <c r="AH701" s="475">
        <f t="shared" si="245"/>
        <v>1649286.898907288</v>
      </c>
      <c r="AI701" s="475">
        <f t="shared" si="246"/>
        <v>1984270.2657990851</v>
      </c>
      <c r="AJ701" s="460">
        <f t="shared" si="247"/>
        <v>1406455.98240887</v>
      </c>
      <c r="AK701" s="460">
        <f t="shared" si="248"/>
        <v>1178165.565023788</v>
      </c>
      <c r="AL701" s="476">
        <f t="shared" si="249"/>
        <v>150497.72277023</v>
      </c>
      <c r="AM701" s="465">
        <f t="shared" si="250"/>
        <v>8096088.3155887648</v>
      </c>
      <c r="AN701" s="429">
        <f t="shared" si="251"/>
        <v>0.11644221364457687</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2093.3188587449999</v>
      </c>
      <c r="V702" s="475">
        <f t="shared" si="235"/>
        <v>2067.3319656990002</v>
      </c>
      <c r="W702" s="460">
        <f t="shared" si="236"/>
        <v>1379.175928763</v>
      </c>
      <c r="X702" s="476">
        <f t="shared" si="237"/>
        <v>1579.8024499570001</v>
      </c>
      <c r="Y702" s="476">
        <f t="shared" si="238"/>
        <v>1150.6342683509999</v>
      </c>
      <c r="Z702" s="478">
        <f t="shared" si="239"/>
        <v>137.04529288800001</v>
      </c>
      <c r="AA702" s="465">
        <f t="shared" si="240"/>
        <v>8407.3087644030002</v>
      </c>
      <c r="AB702" s="429">
        <f t="shared" si="241"/>
        <v>2.2517063982331435E-2</v>
      </c>
      <c r="AC702" s="454">
        <f t="shared" si="242"/>
        <v>92.395048463633572</v>
      </c>
      <c r="AD702" s="431"/>
      <c r="AF702" s="441" t="str">
        <f t="shared" si="243"/>
        <v>Smokes 20+ per day</v>
      </c>
      <c r="AG702" s="475">
        <f t="shared" si="244"/>
        <v>448472.74342903</v>
      </c>
      <c r="AH702" s="475">
        <f t="shared" si="245"/>
        <v>402077.00204282801</v>
      </c>
      <c r="AI702" s="475">
        <f t="shared" si="246"/>
        <v>380768.21343223297</v>
      </c>
      <c r="AJ702" s="460">
        <f t="shared" si="247"/>
        <v>246185.82582727302</v>
      </c>
      <c r="AK702" s="460">
        <f t="shared" si="248"/>
        <v>185269.47695149301</v>
      </c>
      <c r="AL702" s="476">
        <f t="shared" si="249"/>
        <v>31673.187974505003</v>
      </c>
      <c r="AM702" s="465">
        <f t="shared" si="250"/>
        <v>1694446.4496573617</v>
      </c>
      <c r="AN702" s="429">
        <f t="shared" si="251"/>
        <v>2.4370422827576187E-2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25040.300120352003</v>
      </c>
      <c r="V703" s="475">
        <f t="shared" si="235"/>
        <v>32919.565893785999</v>
      </c>
      <c r="W703" s="460">
        <f t="shared" si="236"/>
        <v>42178.783214703006</v>
      </c>
      <c r="X703" s="476">
        <f t="shared" si="237"/>
        <v>89745.453023220005</v>
      </c>
      <c r="Y703" s="476">
        <f t="shared" si="238"/>
        <v>109237.596079059</v>
      </c>
      <c r="Z703" s="478">
        <f t="shared" si="239"/>
        <v>4296.241769624</v>
      </c>
      <c r="AA703" s="465">
        <f t="shared" si="240"/>
        <v>303417.94010074402</v>
      </c>
      <c r="AB703" s="429">
        <f t="shared" si="241"/>
        <v>0.81263592929559836</v>
      </c>
      <c r="AC703" s="454">
        <f t="shared" si="242"/>
        <v>100.93317343173783</v>
      </c>
      <c r="AD703" s="431"/>
      <c r="AF703" s="441" t="str">
        <f t="shared" si="243"/>
        <v>Uses electronic cigarettes: never</v>
      </c>
      <c r="AG703" s="475">
        <f t="shared" si="244"/>
        <v>5364635.2271402888</v>
      </c>
      <c r="AH703" s="475">
        <f t="shared" si="245"/>
        <v>6402551.9765275912</v>
      </c>
      <c r="AI703" s="475">
        <f t="shared" si="246"/>
        <v>11644881.261676773</v>
      </c>
      <c r="AJ703" s="460">
        <f t="shared" si="247"/>
        <v>13985329.917272581</v>
      </c>
      <c r="AK703" s="460">
        <f t="shared" si="248"/>
        <v>17588901.048471138</v>
      </c>
      <c r="AL703" s="476">
        <f t="shared" si="249"/>
        <v>992924.82277686498</v>
      </c>
      <c r="AM703" s="465">
        <f t="shared" si="250"/>
        <v>55979224.253865235</v>
      </c>
      <c r="AN703" s="429">
        <f t="shared" si="251"/>
        <v>0.80512273781344323</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6123.6209874330007</v>
      </c>
      <c r="V704" s="475">
        <f t="shared" si="235"/>
        <v>7230.1109985390003</v>
      </c>
      <c r="W704" s="460">
        <f t="shared" si="236"/>
        <v>8327.964893205999</v>
      </c>
      <c r="X704" s="476">
        <f t="shared" si="237"/>
        <v>12269.002770061999</v>
      </c>
      <c r="Y704" s="476">
        <f t="shared" si="238"/>
        <v>12313.808011989</v>
      </c>
      <c r="Z704" s="478">
        <f t="shared" si="239"/>
        <v>1158.6062384960001</v>
      </c>
      <c r="AA704" s="465">
        <f t="shared" si="240"/>
        <v>47423.113899725002</v>
      </c>
      <c r="AB704" s="429">
        <f t="shared" si="241"/>
        <v>0.12701202249675259</v>
      </c>
      <c r="AC704" s="454">
        <f t="shared" si="242"/>
        <v>96.20102158145076</v>
      </c>
      <c r="AD704" s="431"/>
      <c r="AF704" s="441" t="str">
        <f t="shared" si="243"/>
        <v>Uses electronic cigarettes: tried but not use often</v>
      </c>
      <c r="AG704" s="475">
        <f t="shared" si="244"/>
        <v>1311924.8854425021</v>
      </c>
      <c r="AH704" s="475">
        <f t="shared" si="245"/>
        <v>1406189.911907308</v>
      </c>
      <c r="AI704" s="475">
        <f t="shared" si="246"/>
        <v>2299216.690039346</v>
      </c>
      <c r="AJ704" s="460">
        <f t="shared" si="247"/>
        <v>1911919.1637581179</v>
      </c>
      <c r="AK704" s="460">
        <f t="shared" si="248"/>
        <v>1982708.869719127</v>
      </c>
      <c r="AL704" s="476">
        <f t="shared" si="249"/>
        <v>267770.98583245999</v>
      </c>
      <c r="AM704" s="465">
        <f t="shared" si="250"/>
        <v>9179730.5066988617</v>
      </c>
      <c r="AN704" s="429">
        <f t="shared" si="251"/>
        <v>0.13202772736588353</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3417.4493520840001</v>
      </c>
      <c r="V705" s="475">
        <f t="shared" si="235"/>
        <v>3947.6670218700001</v>
      </c>
      <c r="W705" s="460">
        <f t="shared" si="236"/>
        <v>3735.9928943939999</v>
      </c>
      <c r="X705" s="476">
        <f t="shared" si="237"/>
        <v>6359.8841157019997</v>
      </c>
      <c r="Y705" s="476">
        <f t="shared" si="238"/>
        <v>4925.0936473290003</v>
      </c>
      <c r="Z705" s="478">
        <f t="shared" si="239"/>
        <v>289.87691163199997</v>
      </c>
      <c r="AA705" s="465">
        <f t="shared" si="240"/>
        <v>22675.963943011</v>
      </c>
      <c r="AB705" s="429">
        <f t="shared" si="241"/>
        <v>6.0732410962198863E-2</v>
      </c>
      <c r="AC705" s="454">
        <f t="shared" si="242"/>
        <v>96.353079290192724</v>
      </c>
      <c r="AD705" s="431"/>
      <c r="AF705" s="441" t="str">
        <f t="shared" si="243"/>
        <v>Uses electronic cigarettes: use at least once a week</v>
      </c>
      <c r="AG705" s="475">
        <f t="shared" si="244"/>
        <v>732154.530618296</v>
      </c>
      <c r="AH705" s="475">
        <f t="shared" si="245"/>
        <v>767784.82969963993</v>
      </c>
      <c r="AI705" s="475">
        <f t="shared" si="246"/>
        <v>1031447.337592254</v>
      </c>
      <c r="AJ705" s="460">
        <f t="shared" si="247"/>
        <v>991081.71609207802</v>
      </c>
      <c r="AK705" s="460">
        <f t="shared" si="248"/>
        <v>793014.38265474699</v>
      </c>
      <c r="AL705" s="476">
        <f t="shared" si="249"/>
        <v>66994.828630069998</v>
      </c>
      <c r="AM705" s="465">
        <f t="shared" si="250"/>
        <v>4382477.6252870848</v>
      </c>
      <c r="AN705" s="429">
        <f t="shared" si="251"/>
        <v>6.3031105398600892E-2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9852.6856306860009</v>
      </c>
      <c r="V706" s="475">
        <f t="shared" si="235"/>
        <v>10303.329927891</v>
      </c>
      <c r="W706" s="460">
        <f t="shared" si="236"/>
        <v>10667.083533459001</v>
      </c>
      <c r="X706" s="476">
        <f t="shared" si="237"/>
        <v>17080.431660648999</v>
      </c>
      <c r="Y706" s="476">
        <f t="shared" si="238"/>
        <v>17528.688842706</v>
      </c>
      <c r="Z706" s="478">
        <f t="shared" si="239"/>
        <v>1802.872335544</v>
      </c>
      <c r="AA706" s="465">
        <f t="shared" si="240"/>
        <v>67235.091930934999</v>
      </c>
      <c r="AB706" s="429">
        <f t="shared" si="241"/>
        <v>0.18007389871023768</v>
      </c>
      <c r="AC706" s="454">
        <f t="shared" si="242"/>
        <v>96.603663861610158</v>
      </c>
      <c r="AD706" s="431"/>
      <c r="AF706" s="441" t="str">
        <f t="shared" si="243"/>
        <v>Usually drinks whole fat milk</v>
      </c>
      <c r="AG706" s="475">
        <f t="shared" si="244"/>
        <v>2110839.8925840841</v>
      </c>
      <c r="AH706" s="475">
        <f t="shared" si="245"/>
        <v>2003902.6519206518</v>
      </c>
      <c r="AI706" s="475">
        <f t="shared" si="246"/>
        <v>2945009.5922211693</v>
      </c>
      <c r="AJ706" s="460">
        <f t="shared" si="247"/>
        <v>2661699.9954504608</v>
      </c>
      <c r="AK706" s="460">
        <f t="shared" si="248"/>
        <v>2822383.3609507577</v>
      </c>
      <c r="AL706" s="476">
        <f t="shared" si="249"/>
        <v>416670.38082356495</v>
      </c>
      <c r="AM706" s="465">
        <f t="shared" si="250"/>
        <v>12960505.873950688</v>
      </c>
      <c r="AN706" s="429">
        <f t="shared" si="251"/>
        <v>0.18640483343178685</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17774.157293910001</v>
      </c>
      <c r="V707" s="475">
        <f t="shared" si="235"/>
        <v>19533.505784793</v>
      </c>
      <c r="W707" s="460">
        <f t="shared" si="236"/>
        <v>20813.731067049001</v>
      </c>
      <c r="X707" s="476">
        <f t="shared" si="237"/>
        <v>36974.194014384004</v>
      </c>
      <c r="Y707" s="476">
        <f t="shared" si="238"/>
        <v>36926.820320166</v>
      </c>
      <c r="Z707" s="478">
        <f t="shared" si="239"/>
        <v>1970.677083088</v>
      </c>
      <c r="AA707" s="465">
        <f t="shared" si="240"/>
        <v>133993.08556338999</v>
      </c>
      <c r="AB707" s="429">
        <f t="shared" si="241"/>
        <v>0.35886999816107129</v>
      </c>
      <c r="AC707" s="454">
        <f t="shared" si="242"/>
        <v>97.787330776318058</v>
      </c>
      <c r="AD707" s="431"/>
      <c r="AF707" s="441" t="str">
        <f t="shared" si="243"/>
        <v>Usually eats white bread</v>
      </c>
      <c r="AG707" s="475">
        <f t="shared" si="244"/>
        <v>3807936.4022535398</v>
      </c>
      <c r="AH707" s="475">
        <f t="shared" si="245"/>
        <v>3799086.7338425959</v>
      </c>
      <c r="AI707" s="475">
        <f t="shared" si="246"/>
        <v>5746335.2049418595</v>
      </c>
      <c r="AJ707" s="460">
        <f t="shared" si="247"/>
        <v>5761810.5909233764</v>
      </c>
      <c r="AK707" s="460">
        <f t="shared" si="248"/>
        <v>5945775.1905855378</v>
      </c>
      <c r="AL707" s="476">
        <f t="shared" si="249"/>
        <v>455452.53232963005</v>
      </c>
      <c r="AM707" s="465">
        <f t="shared" si="250"/>
        <v>25516396.654876541</v>
      </c>
      <c r="AN707" s="429">
        <f t="shared" si="251"/>
        <v>0.36699027912108806</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20397.053230074001</v>
      </c>
      <c r="V708" s="475">
        <f t="shared" si="235"/>
        <v>23506.086144255001</v>
      </c>
      <c r="W708" s="460">
        <f t="shared" si="236"/>
        <v>28051.659145235</v>
      </c>
      <c r="X708" s="476">
        <f t="shared" si="237"/>
        <v>50309.949272101003</v>
      </c>
      <c r="Y708" s="476">
        <f t="shared" si="238"/>
        <v>53962.001805338994</v>
      </c>
      <c r="Z708" s="478">
        <f t="shared" si="239"/>
        <v>2407.351255344</v>
      </c>
      <c r="AA708" s="465">
        <f t="shared" si="240"/>
        <v>178634.100852348</v>
      </c>
      <c r="AB708" s="429">
        <f t="shared" si="241"/>
        <v>0.47843080241673386</v>
      </c>
      <c r="AC708" s="454">
        <f t="shared" si="242"/>
        <v>98.500185556114985</v>
      </c>
      <c r="AD708" s="431"/>
      <c r="AF708" s="441" t="str">
        <f t="shared" si="243"/>
        <v>No moderate activities in the past 7 days</v>
      </c>
      <c r="AG708" s="475">
        <f t="shared" si="244"/>
        <v>4369865.7668633563</v>
      </c>
      <c r="AH708" s="475">
        <f t="shared" si="245"/>
        <v>4571716.9779488603</v>
      </c>
      <c r="AI708" s="475">
        <f t="shared" si="246"/>
        <v>7744610.3240223853</v>
      </c>
      <c r="AJ708" s="460">
        <f t="shared" si="247"/>
        <v>7839965.3128892891</v>
      </c>
      <c r="AK708" s="460">
        <f t="shared" si="248"/>
        <v>8688696.4213731773</v>
      </c>
      <c r="AL708" s="476">
        <f t="shared" si="249"/>
        <v>556374.37247468997</v>
      </c>
      <c r="AM708" s="465">
        <f t="shared" si="250"/>
        <v>33771229.175571762</v>
      </c>
      <c r="AN708" s="429">
        <f t="shared" si="251"/>
        <v>0.4857156356768228</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22802.481513350998</v>
      </c>
      <c r="V709" s="475">
        <f t="shared" si="235"/>
        <v>27257.578749257998</v>
      </c>
      <c r="W709" s="460">
        <f t="shared" si="236"/>
        <v>31752.152458158002</v>
      </c>
      <c r="X709" s="476">
        <f t="shared" si="237"/>
        <v>59115.228932387996</v>
      </c>
      <c r="Y709" s="476">
        <f t="shared" si="238"/>
        <v>63025.701492501001</v>
      </c>
      <c r="Z709" s="478">
        <f t="shared" si="239"/>
        <v>2891.4344437999998</v>
      </c>
      <c r="AA709" s="465">
        <f t="shared" si="240"/>
        <v>206844.57758945599</v>
      </c>
      <c r="AB709" s="429">
        <f t="shared" si="241"/>
        <v>0.55398614687500769</v>
      </c>
      <c r="AC709" s="454">
        <f t="shared" si="242"/>
        <v>98.811542295434649</v>
      </c>
      <c r="AD709" s="431"/>
      <c r="AF709" s="441" t="str">
        <f t="shared" si="243"/>
        <v>No vigorous activities in the past 7 days</v>
      </c>
      <c r="AG709" s="475">
        <f t="shared" si="244"/>
        <v>4885204.8499735938</v>
      </c>
      <c r="AH709" s="475">
        <f t="shared" si="245"/>
        <v>5301347.6927215755</v>
      </c>
      <c r="AI709" s="475">
        <f t="shared" si="246"/>
        <v>8766256.8001491781</v>
      </c>
      <c r="AJ709" s="460">
        <f t="shared" si="247"/>
        <v>9212121.0813949313</v>
      </c>
      <c r="AK709" s="460">
        <f t="shared" si="248"/>
        <v>10148088.816049943</v>
      </c>
      <c r="AL709" s="476">
        <f t="shared" si="249"/>
        <v>668253.13532862498</v>
      </c>
      <c r="AM709" s="465">
        <f t="shared" si="250"/>
        <v>38981272.375617847</v>
      </c>
      <c r="AN709" s="429">
        <f t="shared" si="251"/>
        <v>0.56064922579454901</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4701.8438564669996</v>
      </c>
      <c r="V711" s="475">
        <f t="shared" si="235"/>
        <v>3221.0322212640003</v>
      </c>
      <c r="W711" s="460">
        <f t="shared" si="236"/>
        <v>3959.463352624</v>
      </c>
      <c r="X711" s="476">
        <f t="shared" si="237"/>
        <v>6238.2464419600001</v>
      </c>
      <c r="Y711" s="476">
        <f t="shared" si="238"/>
        <v>7912.0435111739998</v>
      </c>
      <c r="Z711" s="478">
        <f t="shared" si="239"/>
        <v>635.33306720799999</v>
      </c>
      <c r="AA711" s="465">
        <f t="shared" si="240"/>
        <v>26667.962450697003</v>
      </c>
      <c r="AB711" s="429">
        <f t="shared" si="241"/>
        <v>7.1424070842174767E-2</v>
      </c>
      <c r="AC711" s="454">
        <f t="shared" si="242"/>
        <v>96.995663011332695</v>
      </c>
      <c r="AD711" s="431"/>
      <c r="AF711" s="441" t="str">
        <f t="shared" si="243"/>
        <v>E-cigarette</v>
      </c>
      <c r="AG711" s="475">
        <f t="shared" si="244"/>
        <v>1007323.277424098</v>
      </c>
      <c r="AH711" s="475">
        <f t="shared" si="245"/>
        <v>626461.06213100802</v>
      </c>
      <c r="AI711" s="475">
        <f t="shared" si="246"/>
        <v>1093143.9241991839</v>
      </c>
      <c r="AJ711" s="460">
        <f t="shared" si="247"/>
        <v>972126.51624244009</v>
      </c>
      <c r="AK711" s="460">
        <f t="shared" si="248"/>
        <v>1273958.3751780819</v>
      </c>
      <c r="AL711" s="476">
        <f t="shared" si="249"/>
        <v>146834.84007395501</v>
      </c>
      <c r="AM711" s="465">
        <f t="shared" si="250"/>
        <v>5119847.9952487675</v>
      </c>
      <c r="AN711" s="429">
        <f t="shared" si="251"/>
        <v>7.3636355095412651E-2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1389.4623270900001</v>
      </c>
      <c r="V712" s="475">
        <f t="shared" si="235"/>
        <v>1458.9018529799998</v>
      </c>
      <c r="W712" s="460">
        <f t="shared" si="236"/>
        <v>1793.3594031799998</v>
      </c>
      <c r="X712" s="476">
        <f t="shared" si="237"/>
        <v>3726.3866077090001</v>
      </c>
      <c r="Y712" s="476">
        <f t="shared" si="238"/>
        <v>2954.757562452</v>
      </c>
      <c r="Z712" s="478">
        <f t="shared" si="239"/>
        <v>348.22339882399996</v>
      </c>
      <c r="AA712" s="465">
        <f t="shared" si="240"/>
        <v>11671.091152235</v>
      </c>
      <c r="AB712" s="429">
        <f t="shared" si="241"/>
        <v>3.1258362644084367E-2</v>
      </c>
      <c r="AC712" s="454">
        <f t="shared" si="242"/>
        <v>98.187575359183427</v>
      </c>
      <c r="AD712" s="431"/>
      <c r="AF712" s="441" t="str">
        <f t="shared" si="243"/>
        <v>Vaporizer</v>
      </c>
      <c r="AG712" s="475">
        <f t="shared" si="244"/>
        <v>297678.48272045999</v>
      </c>
      <c r="AH712" s="475">
        <f t="shared" si="245"/>
        <v>283742.95616455999</v>
      </c>
      <c r="AI712" s="475">
        <f t="shared" si="246"/>
        <v>495117.58561737998</v>
      </c>
      <c r="AJ712" s="460">
        <f t="shared" si="247"/>
        <v>580695.11437680095</v>
      </c>
      <c r="AK712" s="460">
        <f t="shared" si="248"/>
        <v>475760.54631023598</v>
      </c>
      <c r="AL712" s="476">
        <f t="shared" si="249"/>
        <v>80479.562162614995</v>
      </c>
      <c r="AM712" s="465">
        <f t="shared" si="250"/>
        <v>2213474.247352052</v>
      </c>
      <c r="AN712" s="429">
        <f t="shared" si="251"/>
        <v>3.1835354452675962E-2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2469.0978713879999</v>
      </c>
      <c r="V713" s="475">
        <f t="shared" ref="V713:V776" si="256">IFERROR(V$5*I713,"")</f>
        <v>4031.1261902339998</v>
      </c>
      <c r="W713" s="460">
        <f t="shared" ref="W713:W776" si="257">IFERROR(W$5*K713,"")</f>
        <v>2738.2443016130001</v>
      </c>
      <c r="X713" s="476">
        <f t="shared" ref="X713:X776" si="258">IFERROR(X$5*M713,"")</f>
        <v>4057.3828654040003</v>
      </c>
      <c r="Y713" s="476">
        <f t="shared" ref="Y713:Y776" si="259">IFERROR(Y$5*O713,"")</f>
        <v>2578.593727638</v>
      </c>
      <c r="Z713" s="478">
        <f t="shared" ref="Z713:Z776" si="260">IFERROR(Z$5*Q713,"")</f>
        <v>269.07235633599998</v>
      </c>
      <c r="AA713" s="465">
        <f t="shared" ref="AA713:AA776" si="261">IFERROR(SUM(U713:Z713),"")</f>
        <v>16143.517312612999</v>
      </c>
      <c r="AB713" s="429">
        <f t="shared" ref="AB713:AB776" si="262">IF(OR(AA713="", AA713=0), "", AA713/$AA$5)</f>
        <v>4.3236738701340476E-2</v>
      </c>
      <c r="AC713" s="454">
        <f t="shared" ref="AC713:AC776" si="263">IF(OR(AB713="", AB713=0), "", IF(AN713&gt;0, AB713/AN713*100, ""))</f>
        <v>94.575122364961956</v>
      </c>
      <c r="AD713" s="431"/>
      <c r="AF713" s="441" t="str">
        <f t="shared" ref="AF713:AF776" si="264">T713</f>
        <v>Hand-rolled cigarettes</v>
      </c>
      <c r="AG713" s="475">
        <f t="shared" ref="AG713:AG776" si="265">IFERROR(AG$5*G713,"")</f>
        <v>528979.65904727206</v>
      </c>
      <c r="AH713" s="475">
        <f t="shared" ref="AH713:AH776" si="266">IFERROR(AH$5*I713,"")</f>
        <v>784016.86827184795</v>
      </c>
      <c r="AI713" s="475">
        <f t="shared" ref="AI713:AI776" si="267">IFERROR(AI$5*K713,"")</f>
        <v>755985.055221583</v>
      </c>
      <c r="AJ713" s="460">
        <f t="shared" ref="AJ713:AJ776" si="268">IFERROR(AJ$5*M713,"")</f>
        <v>632275.35281015607</v>
      </c>
      <c r="AK713" s="460">
        <f t="shared" ref="AK713:AK776" si="269">IFERROR(AK$5*O713,"")</f>
        <v>415192.49367963395</v>
      </c>
      <c r="AL713" s="476">
        <f t="shared" ref="AL713:AL776" si="270">IFERROR(AL$5*Q713,"")</f>
        <v>62186.589129609994</v>
      </c>
      <c r="AM713" s="465">
        <f t="shared" ref="AM713:AM776" si="271">IFERROR(SUM(AG713:AL713),"")</f>
        <v>3178636.0181601029</v>
      </c>
      <c r="AN713" s="429">
        <f t="shared" ref="AN713:AN776" si="272">IF(AM713="","",AM713/$AM$5)</f>
        <v>4.5716820259022746E-2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2136.908651229</v>
      </c>
      <c r="V714" s="475">
        <f t="shared" si="256"/>
        <v>2724.3596921969997</v>
      </c>
      <c r="W714" s="460">
        <f t="shared" si="257"/>
        <v>3184.9020635520001</v>
      </c>
      <c r="X714" s="476">
        <f t="shared" si="258"/>
        <v>6672.5140645129995</v>
      </c>
      <c r="Y714" s="476">
        <f t="shared" si="259"/>
        <v>7789.0902979229995</v>
      </c>
      <c r="Z714" s="478">
        <f t="shared" si="260"/>
        <v>348.72198653599997</v>
      </c>
      <c r="AA714" s="465">
        <f t="shared" si="261"/>
        <v>22856.496755949996</v>
      </c>
      <c r="AB714" s="429">
        <f t="shared" si="262"/>
        <v>6.1215927033009702E-2</v>
      </c>
      <c r="AC714" s="454">
        <f t="shared" si="263"/>
        <v>100.34752569352796</v>
      </c>
      <c r="AD714" s="431"/>
      <c r="AF714" s="441" t="str">
        <f t="shared" si="264"/>
        <v>Store bought cigarettes</v>
      </c>
      <c r="AG714" s="475">
        <f t="shared" si="265"/>
        <v>457811.42288492597</v>
      </c>
      <c r="AH714" s="475">
        <f t="shared" si="266"/>
        <v>529862.83562568401</v>
      </c>
      <c r="AI714" s="475">
        <f t="shared" si="267"/>
        <v>879300.05404243199</v>
      </c>
      <c r="AJ714" s="460">
        <f t="shared" si="268"/>
        <v>1039799.872041557</v>
      </c>
      <c r="AK714" s="460">
        <f t="shared" si="269"/>
        <v>1254161.0528358889</v>
      </c>
      <c r="AL714" s="476">
        <f t="shared" si="270"/>
        <v>80594.793134734995</v>
      </c>
      <c r="AM714" s="465">
        <f t="shared" si="271"/>
        <v>4241530.0305652227</v>
      </c>
      <c r="AN714" s="429">
        <f t="shared" si="272"/>
        <v>6.1003922727471793E-2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440.79503358599999</v>
      </c>
      <c r="V715" s="475">
        <f t="shared" si="256"/>
        <v>1065.596503257</v>
      </c>
      <c r="W715" s="460">
        <f t="shared" si="257"/>
        <v>901.41587240499996</v>
      </c>
      <c r="X715" s="476">
        <f t="shared" si="258"/>
        <v>1144.082582967</v>
      </c>
      <c r="Y715" s="476">
        <f t="shared" si="259"/>
        <v>2096.554879845</v>
      </c>
      <c r="Z715" s="478">
        <f t="shared" si="260"/>
        <v>589.35753027200008</v>
      </c>
      <c r="AA715" s="465">
        <f t="shared" si="261"/>
        <v>6237.8024023320004</v>
      </c>
      <c r="AB715" s="429">
        <f t="shared" si="262"/>
        <v>1.6706534723353199E-2</v>
      </c>
      <c r="AC715" s="454">
        <f t="shared" si="263"/>
        <v>96.587633531395525</v>
      </c>
      <c r="AD715" s="431"/>
      <c r="AF715" s="441" t="str">
        <f t="shared" si="264"/>
        <v>Nicotine Gum or Patch</v>
      </c>
      <c r="AG715" s="475">
        <f t="shared" si="265"/>
        <v>94435.951396684002</v>
      </c>
      <c r="AH715" s="475">
        <f t="shared" si="266"/>
        <v>207248.692772004</v>
      </c>
      <c r="AI715" s="475">
        <f t="shared" si="267"/>
        <v>248866.373126855</v>
      </c>
      <c r="AJ715" s="460">
        <f t="shared" si="268"/>
        <v>178286.16198816299</v>
      </c>
      <c r="AK715" s="460">
        <f t="shared" si="269"/>
        <v>337576.966611335</v>
      </c>
      <c r="AL715" s="476">
        <f t="shared" si="270"/>
        <v>136209.21556022001</v>
      </c>
      <c r="AM715" s="465">
        <f t="shared" si="271"/>
        <v>1202623.361455261</v>
      </c>
      <c r="AN715" s="429">
        <f t="shared" si="272"/>
        <v>1.7296763687582001E-2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607.64664821399992</v>
      </c>
      <c r="V716" s="475">
        <f t="shared" si="256"/>
        <v>916.91038553399994</v>
      </c>
      <c r="W716" s="460">
        <f t="shared" si="257"/>
        <v>901.34287035700004</v>
      </c>
      <c r="X716" s="476">
        <f t="shared" si="258"/>
        <v>1556.277258886</v>
      </c>
      <c r="Y716" s="476">
        <f t="shared" si="259"/>
        <v>2152.2458772360001</v>
      </c>
      <c r="Z716" s="478">
        <f t="shared" si="260"/>
        <v>522.88837664000005</v>
      </c>
      <c r="AA716" s="465">
        <f t="shared" si="261"/>
        <v>6657.3114168670008</v>
      </c>
      <c r="AB716" s="429">
        <f t="shared" si="262"/>
        <v>1.7830094186453298E-2</v>
      </c>
      <c r="AC716" s="454">
        <f t="shared" si="263"/>
        <v>97.82485399219199</v>
      </c>
      <c r="AD716" s="431"/>
      <c r="AF716" s="441" t="str">
        <f t="shared" si="264"/>
        <v>Other Nicotine products</v>
      </c>
      <c r="AG716" s="475">
        <f t="shared" si="265"/>
        <v>130182.25017251598</v>
      </c>
      <c r="AH716" s="475">
        <f t="shared" si="266"/>
        <v>178330.61408344799</v>
      </c>
      <c r="AI716" s="475">
        <f t="shared" si="267"/>
        <v>248846.21843968699</v>
      </c>
      <c r="AJ716" s="460">
        <f t="shared" si="268"/>
        <v>242519.817718654</v>
      </c>
      <c r="AK716" s="460">
        <f t="shared" si="269"/>
        <v>346544.05740754801</v>
      </c>
      <c r="AL716" s="476">
        <f t="shared" si="270"/>
        <v>120847.2140414</v>
      </c>
      <c r="AM716" s="465">
        <f t="shared" si="271"/>
        <v>1267270.1718632528</v>
      </c>
      <c r="AN716" s="429">
        <f t="shared" si="272"/>
        <v>1.8226548222475679E-2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23053.901399909999</v>
      </c>
      <c r="V718" s="475">
        <f t="shared" si="256"/>
        <v>27038.189498892003</v>
      </c>
      <c r="W718" s="460">
        <f t="shared" si="257"/>
        <v>32710.818720148</v>
      </c>
      <c r="X718" s="476">
        <f t="shared" si="258"/>
        <v>60883.615479218002</v>
      </c>
      <c r="Y718" s="476">
        <f t="shared" si="259"/>
        <v>68618.616391764008</v>
      </c>
      <c r="Z718" s="478">
        <f t="shared" si="260"/>
        <v>3195.3792979920004</v>
      </c>
      <c r="AA718" s="465">
        <f t="shared" si="261"/>
        <v>215500.52078792403</v>
      </c>
      <c r="AB718" s="429">
        <f t="shared" si="262"/>
        <v>0.57716912162818623</v>
      </c>
      <c r="AC718" s="454">
        <f t="shared" si="263"/>
        <v>99.077556415886775</v>
      </c>
      <c r="AD718" s="431"/>
      <c r="AF718" s="441" t="str">
        <f t="shared" si="264"/>
        <v xml:space="preserve">Never </v>
      </c>
      <c r="AG718" s="475">
        <f t="shared" si="265"/>
        <v>4939069.0598175395</v>
      </c>
      <c r="AH718" s="475">
        <f t="shared" si="266"/>
        <v>5258678.5067702243</v>
      </c>
      <c r="AI718" s="475">
        <f t="shared" si="267"/>
        <v>9030929.0817942675</v>
      </c>
      <c r="AJ718" s="460">
        <f t="shared" si="268"/>
        <v>9487694.588971803</v>
      </c>
      <c r="AK718" s="460">
        <f t="shared" si="269"/>
        <v>11048632.495759454</v>
      </c>
      <c r="AL718" s="476">
        <f t="shared" si="270"/>
        <v>738499.27292179503</v>
      </c>
      <c r="AM718" s="465">
        <f t="shared" si="271"/>
        <v>40503503.006035082</v>
      </c>
      <c r="AN718" s="429">
        <f t="shared" si="272"/>
        <v>0.58254274984888399</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6547.2948216089999</v>
      </c>
      <c r="V719" s="475">
        <f t="shared" si="256"/>
        <v>10326.975142769999</v>
      </c>
      <c r="W719" s="460">
        <f t="shared" si="257"/>
        <v>12885.413224086</v>
      </c>
      <c r="X719" s="476">
        <f t="shared" si="258"/>
        <v>27831.456750410001</v>
      </c>
      <c r="Y719" s="476">
        <f t="shared" si="259"/>
        <v>33384.177700865999</v>
      </c>
      <c r="Z719" s="478">
        <f t="shared" si="260"/>
        <v>1420.9338827039999</v>
      </c>
      <c r="AA719" s="465">
        <f t="shared" si="261"/>
        <v>92396.251522445004</v>
      </c>
      <c r="AB719" s="429">
        <f t="shared" si="262"/>
        <v>0.24746234087029126</v>
      </c>
      <c r="AC719" s="454">
        <f t="shared" si="263"/>
        <v>101.15400415047495</v>
      </c>
      <c r="AD719" s="431"/>
      <c r="AF719" s="441" t="str">
        <f t="shared" si="264"/>
        <v>Less than monthly</v>
      </c>
      <c r="AG719" s="475">
        <f t="shared" si="265"/>
        <v>1402692.790168646</v>
      </c>
      <c r="AH719" s="475">
        <f t="shared" si="266"/>
        <v>2008501.4281544399</v>
      </c>
      <c r="AI719" s="475">
        <f t="shared" si="267"/>
        <v>3557454.614997426</v>
      </c>
      <c r="AJ719" s="460">
        <f t="shared" si="268"/>
        <v>4337067.6911294898</v>
      </c>
      <c r="AK719" s="460">
        <f t="shared" si="269"/>
        <v>5375356.2806356372</v>
      </c>
      <c r="AL719" s="476">
        <f t="shared" si="270"/>
        <v>328398.77253578999</v>
      </c>
      <c r="AM719" s="465">
        <f t="shared" si="271"/>
        <v>17009471.577621426</v>
      </c>
      <c r="AN719" s="429">
        <f t="shared" si="272"/>
        <v>0.24463919441307588</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2277.087427296</v>
      </c>
      <c r="V720" s="475">
        <f t="shared" si="256"/>
        <v>3710.0286288779998</v>
      </c>
      <c r="W720" s="460">
        <f t="shared" si="257"/>
        <v>4374.0517059589993</v>
      </c>
      <c r="X720" s="476">
        <f t="shared" si="258"/>
        <v>10592.635101665001</v>
      </c>
      <c r="Y720" s="476">
        <f t="shared" si="259"/>
        <v>13009.657503302999</v>
      </c>
      <c r="Z720" s="478">
        <f t="shared" si="260"/>
        <v>518.921529728</v>
      </c>
      <c r="AA720" s="465">
        <f t="shared" si="261"/>
        <v>34482.381896829</v>
      </c>
      <c r="AB720" s="429">
        <f t="shared" si="262"/>
        <v>9.2353215659401411E-2</v>
      </c>
      <c r="AC720" s="454">
        <f t="shared" si="263"/>
        <v>102.20978972937051</v>
      </c>
      <c r="AD720" s="431"/>
      <c r="AF720" s="441" t="str">
        <f t="shared" si="264"/>
        <v>Monthly</v>
      </c>
      <c r="AG720" s="475">
        <f t="shared" si="265"/>
        <v>487843.33131142403</v>
      </c>
      <c r="AH720" s="475">
        <f t="shared" si="266"/>
        <v>721566.35380421602</v>
      </c>
      <c r="AI720" s="475">
        <f t="shared" si="267"/>
        <v>1207605.0769186688</v>
      </c>
      <c r="AJ720" s="460">
        <f t="shared" si="268"/>
        <v>1650685.2614776851</v>
      </c>
      <c r="AK720" s="460">
        <f t="shared" si="269"/>
        <v>2094751.1361792288</v>
      </c>
      <c r="AL720" s="476">
        <f t="shared" si="270"/>
        <v>119930.41722728001</v>
      </c>
      <c r="AM720" s="465">
        <f t="shared" si="271"/>
        <v>6282381.5769185033</v>
      </c>
      <c r="AN720" s="429">
        <f t="shared" si="272"/>
        <v>9.0356526418783181E-2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2780.7163165259999</v>
      </c>
      <c r="V721" s="475">
        <f t="shared" si="256"/>
        <v>3111.80672946</v>
      </c>
      <c r="W721" s="460">
        <f t="shared" si="257"/>
        <v>4346.7163498070004</v>
      </c>
      <c r="X721" s="476">
        <f t="shared" si="258"/>
        <v>8915.2926687069994</v>
      </c>
      <c r="Y721" s="476">
        <f t="shared" si="259"/>
        <v>11320.548404067</v>
      </c>
      <c r="Z721" s="478">
        <f t="shared" si="260"/>
        <v>520.76528957599999</v>
      </c>
      <c r="AA721" s="465">
        <f t="shared" si="261"/>
        <v>30995.845758143001</v>
      </c>
      <c r="AB721" s="429">
        <f t="shared" si="262"/>
        <v>8.3015321749294949E-2</v>
      </c>
      <c r="AC721" s="454">
        <f t="shared" si="263"/>
        <v>100.67157684573907</v>
      </c>
      <c r="AD721" s="431"/>
      <c r="AF721" s="441" t="str">
        <f t="shared" si="264"/>
        <v>Weekly</v>
      </c>
      <c r="AG721" s="475">
        <f t="shared" si="265"/>
        <v>595740.81127704401</v>
      </c>
      <c r="AH721" s="475">
        <f t="shared" si="266"/>
        <v>605217.71127112</v>
      </c>
      <c r="AI721" s="475">
        <f t="shared" si="267"/>
        <v>1200058.2262896369</v>
      </c>
      <c r="AJ721" s="460">
        <f t="shared" si="268"/>
        <v>1389299.4584210231</v>
      </c>
      <c r="AK721" s="460">
        <f t="shared" si="269"/>
        <v>1822779.0874256811</v>
      </c>
      <c r="AL721" s="476">
        <f t="shared" si="270"/>
        <v>120356.53731513501</v>
      </c>
      <c r="AM721" s="465">
        <f t="shared" si="271"/>
        <v>5733451.83199964</v>
      </c>
      <c r="AN721" s="429">
        <f t="shared" si="272"/>
        <v>8.2461529212461693E-2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14557.240028907001</v>
      </c>
      <c r="V723" s="475">
        <f t="shared" si="256"/>
        <v>14825.401481748</v>
      </c>
      <c r="W723" s="460">
        <f t="shared" si="257"/>
        <v>15760.249897840999</v>
      </c>
      <c r="X723" s="476">
        <f t="shared" si="258"/>
        <v>20555.168084019002</v>
      </c>
      <c r="Y723" s="476">
        <f t="shared" si="259"/>
        <v>18027.827620047003</v>
      </c>
      <c r="Z723" s="478">
        <f t="shared" si="260"/>
        <v>1304.4058146559998</v>
      </c>
      <c r="AA723" s="465">
        <f t="shared" si="261"/>
        <v>85030.29292721799</v>
      </c>
      <c r="AB723" s="429">
        <f t="shared" si="262"/>
        <v>0.2277342964237509</v>
      </c>
      <c r="AC723" s="454">
        <f t="shared" si="263"/>
        <v>94.471569772522002</v>
      </c>
      <c r="AD723" s="431"/>
      <c r="AF723" s="441" t="str">
        <f t="shared" si="264"/>
        <v>None</v>
      </c>
      <c r="AG723" s="475">
        <f t="shared" si="265"/>
        <v>3118743.8766174582</v>
      </c>
      <c r="AH723" s="475">
        <f t="shared" si="266"/>
        <v>2883403.8658358562</v>
      </c>
      <c r="AI723" s="475">
        <f t="shared" si="267"/>
        <v>4351150.6195071312</v>
      </c>
      <c r="AJ723" s="460">
        <f t="shared" si="268"/>
        <v>3203179.631681391</v>
      </c>
      <c r="AK723" s="460">
        <f t="shared" si="269"/>
        <v>2902752.2346648211</v>
      </c>
      <c r="AL723" s="476">
        <f t="shared" si="270"/>
        <v>301467.41775655997</v>
      </c>
      <c r="AM723" s="465">
        <f t="shared" si="271"/>
        <v>16760697.646063214</v>
      </c>
      <c r="AN723" s="429">
        <f t="shared" si="272"/>
        <v>0.24106119647647656</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7789.1942033639998</v>
      </c>
      <c r="V724" s="475">
        <f t="shared" si="256"/>
        <v>11410.087858884001</v>
      </c>
      <c r="W724" s="460">
        <f t="shared" si="257"/>
        <v>13225.743720381</v>
      </c>
      <c r="X724" s="476">
        <f t="shared" si="258"/>
        <v>24016.246223673999</v>
      </c>
      <c r="Y724" s="476">
        <f t="shared" si="259"/>
        <v>23960.398517450998</v>
      </c>
      <c r="Z724" s="478">
        <f t="shared" si="260"/>
        <v>1324.864624328</v>
      </c>
      <c r="AA724" s="465">
        <f t="shared" si="261"/>
        <v>81726.535148081995</v>
      </c>
      <c r="AB724" s="429">
        <f t="shared" si="262"/>
        <v>0.21888593277022295</v>
      </c>
      <c r="AC724" s="454">
        <f t="shared" si="263"/>
        <v>98.529313238595066</v>
      </c>
      <c r="AD724" s="431"/>
      <c r="AF724" s="441" t="str">
        <f t="shared" si="264"/>
        <v>Less than monthly</v>
      </c>
      <c r="AG724" s="475">
        <f t="shared" si="265"/>
        <v>1668757.3796466161</v>
      </c>
      <c r="AH724" s="475">
        <f t="shared" si="266"/>
        <v>2219156.8627896481</v>
      </c>
      <c r="AI724" s="475">
        <f t="shared" si="267"/>
        <v>3651414.371942271</v>
      </c>
      <c r="AJ724" s="460">
        <f t="shared" si="268"/>
        <v>3742530.8525171857</v>
      </c>
      <c r="AK724" s="460">
        <f t="shared" si="269"/>
        <v>3857985.6545027927</v>
      </c>
      <c r="AL724" s="476">
        <f t="shared" si="270"/>
        <v>306195.75034515501</v>
      </c>
      <c r="AM724" s="465">
        <f t="shared" si="271"/>
        <v>15446040.87174367</v>
      </c>
      <c r="AN724" s="429">
        <f t="shared" si="272"/>
        <v>0.22215310913634057</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5547.2743968930008</v>
      </c>
      <c r="V725" s="475">
        <f t="shared" si="256"/>
        <v>8797.7882545409993</v>
      </c>
      <c r="W725" s="460">
        <f t="shared" si="257"/>
        <v>11120.104368996999</v>
      </c>
      <c r="X725" s="476">
        <f t="shared" si="258"/>
        <v>23729.717173334</v>
      </c>
      <c r="Y725" s="476">
        <f t="shared" si="259"/>
        <v>26397.400745348998</v>
      </c>
      <c r="Z725" s="478">
        <f t="shared" si="260"/>
        <v>776.49015897599998</v>
      </c>
      <c r="AA725" s="465">
        <f t="shared" si="261"/>
        <v>76368.775098090002</v>
      </c>
      <c r="AB725" s="429">
        <f t="shared" si="262"/>
        <v>0.20453639129049883</v>
      </c>
      <c r="AC725" s="454">
        <f t="shared" si="263"/>
        <v>100.87842772164954</v>
      </c>
      <c r="AD725" s="431"/>
      <c r="AF725" s="441" t="str">
        <f t="shared" si="264"/>
        <v>2-4 times per month</v>
      </c>
      <c r="AG725" s="475">
        <f t="shared" si="265"/>
        <v>1188448.3612877422</v>
      </c>
      <c r="AH725" s="475">
        <f t="shared" si="266"/>
        <v>1711088.680814452</v>
      </c>
      <c r="AI725" s="475">
        <f t="shared" si="267"/>
        <v>3070081.3329599272</v>
      </c>
      <c r="AJ725" s="460">
        <f t="shared" si="268"/>
        <v>3697880.085654926</v>
      </c>
      <c r="AK725" s="460">
        <f t="shared" si="269"/>
        <v>4250379.780517607</v>
      </c>
      <c r="AL725" s="476">
        <f t="shared" si="270"/>
        <v>179458.32539975998</v>
      </c>
      <c r="AM725" s="465">
        <f t="shared" si="271"/>
        <v>14097336.566634413</v>
      </c>
      <c r="AN725" s="429">
        <f t="shared" si="272"/>
        <v>0.20275533224493669</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4225.9206786570003</v>
      </c>
      <c r="V726" s="475">
        <f t="shared" si="256"/>
        <v>5834.9203040700004</v>
      </c>
      <c r="W726" s="460">
        <f t="shared" si="257"/>
        <v>9214.4641767539997</v>
      </c>
      <c r="X726" s="476">
        <f t="shared" si="258"/>
        <v>25731.429802589002</v>
      </c>
      <c r="Y726" s="476">
        <f t="shared" si="259"/>
        <v>33821.693388467997</v>
      </c>
      <c r="Z726" s="478">
        <f t="shared" si="260"/>
        <v>1227.109736552</v>
      </c>
      <c r="AA726" s="465">
        <f t="shared" si="261"/>
        <v>80055.538087089997</v>
      </c>
      <c r="AB726" s="429">
        <f t="shared" si="262"/>
        <v>0.21441054727041178</v>
      </c>
      <c r="AC726" s="454">
        <f t="shared" si="263"/>
        <v>104.07952233174736</v>
      </c>
      <c r="AD726" s="431"/>
      <c r="AF726" s="441" t="str">
        <f t="shared" si="264"/>
        <v>2-3 times per week</v>
      </c>
      <c r="AG726" s="475">
        <f t="shared" si="265"/>
        <v>905361.47054395801</v>
      </c>
      <c r="AH726" s="475">
        <f t="shared" si="266"/>
        <v>1134838.1885180401</v>
      </c>
      <c r="AI726" s="475">
        <f t="shared" si="267"/>
        <v>2543964.8337430139</v>
      </c>
      <c r="AJ726" s="460">
        <f t="shared" si="268"/>
        <v>4009813.5661451211</v>
      </c>
      <c r="AK726" s="460">
        <f t="shared" si="269"/>
        <v>5445802.9071873231</v>
      </c>
      <c r="AL726" s="476">
        <f t="shared" si="270"/>
        <v>283603.15434489498</v>
      </c>
      <c r="AM726" s="465">
        <f t="shared" si="271"/>
        <v>14323384.120482353</v>
      </c>
      <c r="AN726" s="429">
        <f t="shared" si="272"/>
        <v>0.20600646742688805</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2539.3706921790003</v>
      </c>
      <c r="V727" s="475">
        <f t="shared" si="256"/>
        <v>3318.8021007570001</v>
      </c>
      <c r="W727" s="460">
        <f t="shared" si="257"/>
        <v>4996.4377817100003</v>
      </c>
      <c r="X727" s="476">
        <f t="shared" si="258"/>
        <v>14190.438824606999</v>
      </c>
      <c r="Y727" s="476">
        <f t="shared" si="259"/>
        <v>24125.679855017999</v>
      </c>
      <c r="Z727" s="478">
        <f t="shared" si="260"/>
        <v>1023.129665488</v>
      </c>
      <c r="AA727" s="465">
        <f t="shared" si="261"/>
        <v>50193.858919759004</v>
      </c>
      <c r="AB727" s="429">
        <f t="shared" si="262"/>
        <v>0.13443283272784468</v>
      </c>
      <c r="AC727" s="454">
        <f t="shared" si="263"/>
        <v>105.00604804384804</v>
      </c>
      <c r="AD727" s="431"/>
      <c r="AF727" s="441" t="str">
        <f t="shared" si="264"/>
        <v>4+ times per week</v>
      </c>
      <c r="AG727" s="475">
        <f t="shared" si="265"/>
        <v>544034.91190422606</v>
      </c>
      <c r="AH727" s="475">
        <f t="shared" si="266"/>
        <v>645476.40204200405</v>
      </c>
      <c r="AI727" s="475">
        <f t="shared" si="267"/>
        <v>1379435.8268516101</v>
      </c>
      <c r="AJ727" s="460">
        <f t="shared" si="268"/>
        <v>2211342.8808661229</v>
      </c>
      <c r="AK727" s="460">
        <f t="shared" si="269"/>
        <v>3884598.443468974</v>
      </c>
      <c r="AL727" s="476">
        <f t="shared" si="270"/>
        <v>236460.35215363</v>
      </c>
      <c r="AM727" s="465">
        <f t="shared" si="271"/>
        <v>8901348.8172865659</v>
      </c>
      <c r="AN727" s="429">
        <f t="shared" si="272"/>
        <v>0.12802389503479716</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4253.2959165120001</v>
      </c>
      <c r="V729" s="475">
        <f t="shared" si="256"/>
        <v>4170.7817665800003</v>
      </c>
      <c r="W729" s="460">
        <f t="shared" si="257"/>
        <v>5363.0729690819999</v>
      </c>
      <c r="X729" s="476">
        <f t="shared" si="258"/>
        <v>8194.6091970720008</v>
      </c>
      <c r="Y729" s="476">
        <f t="shared" si="259"/>
        <v>8388.0315135990004</v>
      </c>
      <c r="Z729" s="478">
        <f t="shared" si="260"/>
        <v>711.29839597599994</v>
      </c>
      <c r="AA729" s="465">
        <f t="shared" si="261"/>
        <v>31081.089758821003</v>
      </c>
      <c r="AB729" s="429">
        <f t="shared" si="262"/>
        <v>8.3243628413313703E-2</v>
      </c>
      <c r="AC729" s="454">
        <f t="shared" si="263"/>
        <v>96.543534852041631</v>
      </c>
      <c r="AD729" s="431"/>
      <c r="AF729" s="441" t="str">
        <f t="shared" si="264"/>
        <v>Yes</v>
      </c>
      <c r="AG729" s="475">
        <f t="shared" si="265"/>
        <v>911226.34295532794</v>
      </c>
      <c r="AH729" s="475">
        <f t="shared" si="266"/>
        <v>811178.58994376007</v>
      </c>
      <c r="AI729" s="475">
        <f t="shared" si="267"/>
        <v>1480657.8844336618</v>
      </c>
      <c r="AJ729" s="460">
        <f t="shared" si="268"/>
        <v>1276992.976285008</v>
      </c>
      <c r="AK729" s="460">
        <f t="shared" si="269"/>
        <v>1350599.624852357</v>
      </c>
      <c r="AL729" s="476">
        <f t="shared" si="270"/>
        <v>164391.547691635</v>
      </c>
      <c r="AM729" s="465">
        <f t="shared" si="271"/>
        <v>5995046.9661617493</v>
      </c>
      <c r="AN729" s="429">
        <f t="shared" si="272"/>
        <v>8.6223928449366619E-2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80.382123252</v>
      </c>
      <c r="V731" s="475">
        <f t="shared" si="256"/>
        <v>102.47972763600001</v>
      </c>
      <c r="W731" s="460">
        <f t="shared" si="257"/>
        <v>125.97350727600001</v>
      </c>
      <c r="X731" s="476">
        <f t="shared" si="258"/>
        <v>297.541389928</v>
      </c>
      <c r="Y731" s="476">
        <f t="shared" si="259"/>
        <v>248.17726217699999</v>
      </c>
      <c r="Z731" s="478">
        <f t="shared" si="260"/>
        <v>13.117553568</v>
      </c>
      <c r="AA731" s="465">
        <f t="shared" si="261"/>
        <v>867.67156383700001</v>
      </c>
      <c r="AB731" s="429">
        <f t="shared" si="262"/>
        <v>2.3238609008021426E-3</v>
      </c>
      <c r="AC731" s="454">
        <f t="shared" si="263"/>
        <v>100.17657235539605</v>
      </c>
      <c r="AD731" s="431"/>
      <c r="AF731" s="441" t="str">
        <f t="shared" si="264"/>
        <v>Alternative Methods e.g. Acupuncture/Hypnosis</v>
      </c>
      <c r="AG731" s="475">
        <f t="shared" si="265"/>
        <v>17221.070352888</v>
      </c>
      <c r="AH731" s="475">
        <f t="shared" si="266"/>
        <v>19931.361939792001</v>
      </c>
      <c r="AI731" s="475">
        <f t="shared" si="267"/>
        <v>34779.252091716</v>
      </c>
      <c r="AJ731" s="460">
        <f t="shared" si="268"/>
        <v>46366.856057991994</v>
      </c>
      <c r="AK731" s="460">
        <f t="shared" si="269"/>
        <v>39960.283488410998</v>
      </c>
      <c r="AL731" s="476">
        <f t="shared" si="270"/>
        <v>3031.66005318</v>
      </c>
      <c r="AM731" s="465">
        <f t="shared" si="271"/>
        <v>161290.48398397901</v>
      </c>
      <c r="AN731" s="429">
        <f t="shared" si="272"/>
        <v>2.3197648373891153E-3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296.43794177400002</v>
      </c>
      <c r="V732" s="475">
        <f t="shared" si="256"/>
        <v>256.72099081200003</v>
      </c>
      <c r="W732" s="460">
        <f t="shared" si="257"/>
        <v>385.62788685999999</v>
      </c>
      <c r="X732" s="476">
        <f t="shared" si="258"/>
        <v>628.76221034800005</v>
      </c>
      <c r="Y732" s="476">
        <f t="shared" si="259"/>
        <v>363.84523031700002</v>
      </c>
      <c r="Z732" s="478">
        <f t="shared" si="260"/>
        <v>98.871223808000011</v>
      </c>
      <c r="AA732" s="465">
        <f t="shared" si="261"/>
        <v>2030.265483919</v>
      </c>
      <c r="AB732" s="429">
        <f t="shared" si="262"/>
        <v>5.437604242166722E-3</v>
      </c>
      <c r="AC732" s="454">
        <f t="shared" si="263"/>
        <v>94.678100173015196</v>
      </c>
      <c r="AD732" s="431"/>
      <c r="AF732" s="441" t="str">
        <f t="shared" si="264"/>
        <v>Inhalers</v>
      </c>
      <c r="AG732" s="475">
        <f t="shared" si="265"/>
        <v>63508.880383156</v>
      </c>
      <c r="AH732" s="475">
        <f t="shared" si="266"/>
        <v>49929.865188464006</v>
      </c>
      <c r="AI732" s="475">
        <f t="shared" si="267"/>
        <v>106465.63536026</v>
      </c>
      <c r="AJ732" s="460">
        <f t="shared" si="268"/>
        <v>97982.088841372009</v>
      </c>
      <c r="AK732" s="460">
        <f t="shared" si="269"/>
        <v>58584.571454431003</v>
      </c>
      <c r="AL732" s="476">
        <f t="shared" si="270"/>
        <v>22850.59771808</v>
      </c>
      <c r="AM732" s="465">
        <f t="shared" si="271"/>
        <v>399321.638945763</v>
      </c>
      <c r="AN732" s="429">
        <f t="shared" si="272"/>
        <v>5.743254493098213E-3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536.04510534000008</v>
      </c>
      <c r="V733" s="475">
        <f t="shared" si="256"/>
        <v>552.70297067699994</v>
      </c>
      <c r="W733" s="460">
        <f t="shared" si="257"/>
        <v>679.41175590699993</v>
      </c>
      <c r="X733" s="476">
        <f t="shared" si="258"/>
        <v>1325.1307876810001</v>
      </c>
      <c r="Y733" s="476">
        <f t="shared" si="259"/>
        <v>1182.0913116839999</v>
      </c>
      <c r="Z733" s="478">
        <f t="shared" si="260"/>
        <v>71.381972200000007</v>
      </c>
      <c r="AA733" s="465">
        <f t="shared" si="261"/>
        <v>4346.7639034889999</v>
      </c>
      <c r="AB733" s="429">
        <f t="shared" si="262"/>
        <v>1.1641818288554403E-2</v>
      </c>
      <c r="AC733" s="454">
        <f t="shared" si="263"/>
        <v>98.323425902593101</v>
      </c>
      <c r="AD733" s="431"/>
      <c r="AF733" s="441" t="str">
        <f t="shared" si="264"/>
        <v>Nicotine Gum</v>
      </c>
      <c r="AG733" s="475">
        <f t="shared" si="265"/>
        <v>114842.33182596001</v>
      </c>
      <c r="AH733" s="475">
        <f t="shared" si="266"/>
        <v>107495.63067624399</v>
      </c>
      <c r="AI733" s="475">
        <f t="shared" si="267"/>
        <v>187574.61980473698</v>
      </c>
      <c r="AJ733" s="460">
        <f t="shared" si="268"/>
        <v>206499.50080990902</v>
      </c>
      <c r="AK733" s="460">
        <f t="shared" si="269"/>
        <v>190334.535524012</v>
      </c>
      <c r="AL733" s="476">
        <f t="shared" si="270"/>
        <v>16497.426331375002</v>
      </c>
      <c r="AM733" s="465">
        <f t="shared" si="271"/>
        <v>823244.04497223697</v>
      </c>
      <c r="AN733" s="429">
        <f t="shared" si="272"/>
        <v>1.1840330197696428E-2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663.87983594399998</v>
      </c>
      <c r="V734" s="475">
        <f t="shared" si="256"/>
        <v>502.76238140700002</v>
      </c>
      <c r="W734" s="460">
        <f t="shared" si="257"/>
        <v>699.50785093299999</v>
      </c>
      <c r="X734" s="476">
        <f t="shared" si="258"/>
        <v>1064.355456428</v>
      </c>
      <c r="Y734" s="476">
        <f t="shared" si="259"/>
        <v>1079.2466483759999</v>
      </c>
      <c r="Z734" s="478">
        <f t="shared" si="260"/>
        <v>35.728097943999998</v>
      </c>
      <c r="AA734" s="465">
        <f t="shared" si="261"/>
        <v>4045.480271032</v>
      </c>
      <c r="AB734" s="429">
        <f t="shared" si="262"/>
        <v>1.0834898616757951E-2</v>
      </c>
      <c r="AC734" s="454">
        <f t="shared" si="263"/>
        <v>96.454442966923992</v>
      </c>
      <c r="AD734" s="431"/>
      <c r="AF734" s="441" t="str">
        <f t="shared" si="264"/>
        <v>Nicotine Patches</v>
      </c>
      <c r="AG734" s="475">
        <f t="shared" si="265"/>
        <v>142229.65129713601</v>
      </c>
      <c r="AH734" s="475">
        <f t="shared" si="266"/>
        <v>97782.646623804001</v>
      </c>
      <c r="AI734" s="475">
        <f t="shared" si="267"/>
        <v>193122.82728170301</v>
      </c>
      <c r="AJ734" s="460">
        <f t="shared" si="268"/>
        <v>165862.020926492</v>
      </c>
      <c r="AK734" s="460">
        <f t="shared" si="269"/>
        <v>173774.993102568</v>
      </c>
      <c r="AL734" s="476">
        <f t="shared" si="270"/>
        <v>8257.2902600649995</v>
      </c>
      <c r="AM734" s="465">
        <f t="shared" si="271"/>
        <v>781029.42949176801</v>
      </c>
      <c r="AN734" s="429">
        <f t="shared" si="272"/>
        <v>1.123317732545865E-2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341.75298995999998</v>
      </c>
      <c r="V735" s="475">
        <f t="shared" si="256"/>
        <v>300.83000075699999</v>
      </c>
      <c r="W735" s="460">
        <f t="shared" si="257"/>
        <v>369.79616518700004</v>
      </c>
      <c r="X735" s="476">
        <f t="shared" si="258"/>
        <v>736.79419675300005</v>
      </c>
      <c r="Y735" s="476">
        <f t="shared" si="259"/>
        <v>513.76321175400005</v>
      </c>
      <c r="Z735" s="478">
        <f t="shared" si="260"/>
        <v>38.506675816000005</v>
      </c>
      <c r="AA735" s="465">
        <f t="shared" si="261"/>
        <v>2301.4432402270004</v>
      </c>
      <c r="AB735" s="429">
        <f t="shared" si="262"/>
        <v>6.1638921733565459E-3</v>
      </c>
      <c r="AC735" s="454">
        <f t="shared" si="263"/>
        <v>97.344147744505875</v>
      </c>
      <c r="AD735" s="431"/>
      <c r="AF735" s="441" t="str">
        <f t="shared" si="264"/>
        <v>Tablets/Lozenges</v>
      </c>
      <c r="AG735" s="475">
        <f t="shared" si="265"/>
        <v>73217.178712239998</v>
      </c>
      <c r="AH735" s="475">
        <f t="shared" si="266"/>
        <v>58508.660842004007</v>
      </c>
      <c r="AI735" s="475">
        <f t="shared" si="267"/>
        <v>102094.75253721701</v>
      </c>
      <c r="AJ735" s="460">
        <f t="shared" si="268"/>
        <v>114817.06956291701</v>
      </c>
      <c r="AK735" s="460">
        <f t="shared" si="269"/>
        <v>82723.628295022005</v>
      </c>
      <c r="AL735" s="476">
        <f t="shared" si="270"/>
        <v>8899.460577535001</v>
      </c>
      <c r="AM735" s="465">
        <f t="shared" si="271"/>
        <v>440260.75052693498</v>
      </c>
      <c r="AN735" s="429">
        <f t="shared" si="272"/>
        <v>6.332062395301455E-3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1093.4115610050001</v>
      </c>
      <c r="V736" s="475">
        <f t="shared" si="256"/>
        <v>1011.198682923</v>
      </c>
      <c r="W736" s="460">
        <f t="shared" si="257"/>
        <v>1061.7674780530001</v>
      </c>
      <c r="X736" s="476">
        <f t="shared" si="258"/>
        <v>2044.9778037490003</v>
      </c>
      <c r="Y736" s="476">
        <f t="shared" si="259"/>
        <v>1584.3535229699999</v>
      </c>
      <c r="Z736" s="478">
        <f t="shared" si="260"/>
        <v>90.388784864000002</v>
      </c>
      <c r="AA736" s="465">
        <f t="shared" si="261"/>
        <v>6886.0978335640002</v>
      </c>
      <c r="AB736" s="429">
        <f t="shared" si="262"/>
        <v>1.8442846557921663E-2</v>
      </c>
      <c r="AC736" s="454">
        <f t="shared" si="263"/>
        <v>97.238269902078869</v>
      </c>
      <c r="AD736" s="431"/>
      <c r="AF736" s="441" t="str">
        <f t="shared" si="264"/>
        <v>Electronic cigarettes/ e-cigarettes</v>
      </c>
      <c r="AG736" s="475">
        <f t="shared" si="265"/>
        <v>234252.55087747</v>
      </c>
      <c r="AH736" s="475">
        <f t="shared" si="266"/>
        <v>196668.818382956</v>
      </c>
      <c r="AI736" s="475">
        <f t="shared" si="267"/>
        <v>293136.86330162303</v>
      </c>
      <c r="AJ736" s="460">
        <f t="shared" si="268"/>
        <v>318675.63531636103</v>
      </c>
      <c r="AK736" s="460">
        <f t="shared" si="269"/>
        <v>255104.82051570999</v>
      </c>
      <c r="AL736" s="476">
        <f t="shared" si="270"/>
        <v>20890.181001140001</v>
      </c>
      <c r="AM736" s="465">
        <f t="shared" si="271"/>
        <v>1318728.86939526</v>
      </c>
      <c r="AN736" s="429">
        <f t="shared" si="272"/>
        <v>1.8966654359949046E-2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222.347050884</v>
      </c>
      <c r="V737" s="475">
        <f t="shared" si="256"/>
        <v>215.38462674299998</v>
      </c>
      <c r="W737" s="460">
        <f t="shared" si="257"/>
        <v>390.14858213599996</v>
      </c>
      <c r="X737" s="476">
        <f t="shared" si="258"/>
        <v>332.839403608</v>
      </c>
      <c r="Y737" s="476">
        <f t="shared" si="259"/>
        <v>587.62834819200009</v>
      </c>
      <c r="Z737" s="478">
        <f t="shared" si="260"/>
        <v>28.222676439999997</v>
      </c>
      <c r="AA737" s="465">
        <f t="shared" si="261"/>
        <v>1776.570688003</v>
      </c>
      <c r="AB737" s="429">
        <f t="shared" si="262"/>
        <v>4.7581404432621363E-3</v>
      </c>
      <c r="AC737" s="454">
        <f t="shared" si="263"/>
        <v>94.455616593955568</v>
      </c>
      <c r="AD737" s="431"/>
      <c r="AF737" s="441" t="str">
        <f t="shared" si="264"/>
        <v>Other method/product</v>
      </c>
      <c r="AG737" s="475">
        <f t="shared" si="265"/>
        <v>47635.643985496004</v>
      </c>
      <c r="AH737" s="475">
        <f t="shared" si="266"/>
        <v>41890.323587995998</v>
      </c>
      <c r="AI737" s="475">
        <f t="shared" si="267"/>
        <v>107713.72635997599</v>
      </c>
      <c r="AJ737" s="460">
        <f t="shared" si="268"/>
        <v>51867.461939512003</v>
      </c>
      <c r="AK737" s="460">
        <f t="shared" si="269"/>
        <v>94617.029673056008</v>
      </c>
      <c r="AL737" s="476">
        <f t="shared" si="270"/>
        <v>6522.6766800249998</v>
      </c>
      <c r="AM737" s="465">
        <f t="shared" si="271"/>
        <v>350246.862226061</v>
      </c>
      <c r="AN737" s="429">
        <f t="shared" si="272"/>
        <v>5.0374351625021531E-3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1421.347740615</v>
      </c>
      <c r="V738" s="475">
        <f t="shared" si="256"/>
        <v>1521.7326297029999</v>
      </c>
      <c r="W738" s="460">
        <f t="shared" si="257"/>
        <v>2151.6518795709999</v>
      </c>
      <c r="X738" s="476">
        <f t="shared" si="258"/>
        <v>3020.0315366050004</v>
      </c>
      <c r="Y738" s="476">
        <f t="shared" si="259"/>
        <v>3482.6787871830002</v>
      </c>
      <c r="Z738" s="478">
        <f t="shared" si="260"/>
        <v>245.66536232000001</v>
      </c>
      <c r="AA738" s="465">
        <f t="shared" si="261"/>
        <v>11843.107935997001</v>
      </c>
      <c r="AB738" s="429">
        <f t="shared" si="262"/>
        <v>3.171907046802009E-2</v>
      </c>
      <c r="AC738" s="454">
        <f t="shared" si="263"/>
        <v>96.614406588672466</v>
      </c>
      <c r="AD738" s="431"/>
      <c r="AF738" s="441" t="str">
        <f t="shared" si="264"/>
        <v>None</v>
      </c>
      <c r="AG738" s="475">
        <f t="shared" si="265"/>
        <v>304509.61540681001</v>
      </c>
      <c r="AH738" s="475">
        <f t="shared" si="266"/>
        <v>295962.96280111599</v>
      </c>
      <c r="AI738" s="475">
        <f t="shared" si="267"/>
        <v>594036.35535256099</v>
      </c>
      <c r="AJ738" s="460">
        <f t="shared" si="268"/>
        <v>470621.47414934501</v>
      </c>
      <c r="AK738" s="460">
        <f t="shared" si="269"/>
        <v>560763.82829806895</v>
      </c>
      <c r="AL738" s="476">
        <f t="shared" si="270"/>
        <v>56776.887666950002</v>
      </c>
      <c r="AM738" s="465">
        <f t="shared" si="271"/>
        <v>2282671.1236748509</v>
      </c>
      <c r="AN738" s="429">
        <f t="shared" si="272"/>
        <v>3.2830580436167565E-2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12904.241514084</v>
      </c>
      <c r="V740" s="475">
        <f t="shared" si="256"/>
        <v>16129.858590417001</v>
      </c>
      <c r="W740" s="460">
        <f t="shared" si="257"/>
        <v>21219.857266319999</v>
      </c>
      <c r="X740" s="476">
        <f t="shared" si="258"/>
        <v>39190.991739413999</v>
      </c>
      <c r="Y740" s="476">
        <f t="shared" si="259"/>
        <v>44588.990295971998</v>
      </c>
      <c r="Z740" s="478">
        <f t="shared" si="260"/>
        <v>1759.6845901039999</v>
      </c>
      <c r="AA740" s="465">
        <f t="shared" si="261"/>
        <v>135793.62399631101</v>
      </c>
      <c r="AB740" s="429">
        <f t="shared" si="262"/>
        <v>0.36369233075677537</v>
      </c>
      <c r="AC740" s="454">
        <f t="shared" si="263"/>
        <v>99.34574862219965</v>
      </c>
      <c r="AD740" s="431"/>
      <c r="AF740" s="441" t="str">
        <f t="shared" si="264"/>
        <v>Yes</v>
      </c>
      <c r="AG740" s="475">
        <f t="shared" si="265"/>
        <v>2764605.3870462961</v>
      </c>
      <c r="AH740" s="475">
        <f t="shared" si="266"/>
        <v>3137108.7435475243</v>
      </c>
      <c r="AI740" s="475">
        <f t="shared" si="267"/>
        <v>5858460.0935071204</v>
      </c>
      <c r="AJ740" s="460">
        <f t="shared" si="268"/>
        <v>6107261.4912200458</v>
      </c>
      <c r="AK740" s="460">
        <f t="shared" si="269"/>
        <v>7179500.156699596</v>
      </c>
      <c r="AL740" s="476">
        <f t="shared" si="270"/>
        <v>406689.05603166495</v>
      </c>
      <c r="AM740" s="465">
        <f t="shared" si="271"/>
        <v>25453624.928052247</v>
      </c>
      <c r="AN740" s="429">
        <f t="shared" si="272"/>
        <v>0.36608746302758771</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4947.4773536580005</v>
      </c>
      <c r="V741" s="475">
        <f t="shared" si="256"/>
        <v>5999.6411771010007</v>
      </c>
      <c r="W741" s="460">
        <f t="shared" si="257"/>
        <v>7189.2936684089991</v>
      </c>
      <c r="X741" s="476">
        <f t="shared" si="258"/>
        <v>14004.849258143999</v>
      </c>
      <c r="Y741" s="476">
        <f t="shared" si="259"/>
        <v>16348.415968223999</v>
      </c>
      <c r="Z741" s="478">
        <f t="shared" si="260"/>
        <v>668.04966188799995</v>
      </c>
      <c r="AA741" s="465">
        <f t="shared" si="261"/>
        <v>49157.727087423998</v>
      </c>
      <c r="AB741" s="429">
        <f t="shared" si="262"/>
        <v>0.13165778932018479</v>
      </c>
      <c r="AC741" s="454">
        <f t="shared" si="263"/>
        <v>99.7078578615737</v>
      </c>
      <c r="AD741" s="431"/>
      <c r="AF741" s="441" t="str">
        <f t="shared" si="264"/>
        <v>Often</v>
      </c>
      <c r="AG741" s="475">
        <f t="shared" si="265"/>
        <v>1059947.8109026521</v>
      </c>
      <c r="AH741" s="475">
        <f t="shared" si="266"/>
        <v>1166874.879238772</v>
      </c>
      <c r="AI741" s="475">
        <f t="shared" si="267"/>
        <v>1984847.9435216188</v>
      </c>
      <c r="AJ741" s="460">
        <f t="shared" si="268"/>
        <v>2182421.8466660157</v>
      </c>
      <c r="AK741" s="460">
        <f t="shared" si="269"/>
        <v>2632341.621251232</v>
      </c>
      <c r="AL741" s="476">
        <f t="shared" si="270"/>
        <v>154396.12752387999</v>
      </c>
      <c r="AM741" s="465">
        <f t="shared" si="271"/>
        <v>9180830.2291041724</v>
      </c>
      <c r="AN741" s="429">
        <f t="shared" si="272"/>
        <v>0.13204354415372938</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6610.4161736579999</v>
      </c>
      <c r="V742" s="475">
        <f t="shared" si="256"/>
        <v>8389.1124126810009</v>
      </c>
      <c r="W742" s="460">
        <f t="shared" si="257"/>
        <v>11827.679000550999</v>
      </c>
      <c r="X742" s="476">
        <f t="shared" si="258"/>
        <v>22798.158047731999</v>
      </c>
      <c r="Y742" s="476">
        <f t="shared" si="259"/>
        <v>25202.963667573</v>
      </c>
      <c r="Z742" s="478">
        <f t="shared" si="260"/>
        <v>916.70679368800006</v>
      </c>
      <c r="AA742" s="465">
        <f t="shared" si="261"/>
        <v>75745.036095882999</v>
      </c>
      <c r="AB742" s="429">
        <f t="shared" si="262"/>
        <v>0.20286584826483561</v>
      </c>
      <c r="AC742" s="454">
        <f t="shared" si="263"/>
        <v>99.781650991104371</v>
      </c>
      <c r="AD742" s="431"/>
      <c r="AF742" s="441" t="str">
        <f t="shared" si="264"/>
        <v>Sometimes</v>
      </c>
      <c r="AG742" s="475">
        <f t="shared" si="265"/>
        <v>1416215.911982652</v>
      </c>
      <c r="AH742" s="475">
        <f t="shared" si="266"/>
        <v>1631604.9984505321</v>
      </c>
      <c r="AI742" s="475">
        <f t="shared" si="267"/>
        <v>3265431.2681697411</v>
      </c>
      <c r="AJ742" s="460">
        <f t="shared" si="268"/>
        <v>3552712.1549117481</v>
      </c>
      <c r="AK742" s="460">
        <f t="shared" si="269"/>
        <v>4058057.390390839</v>
      </c>
      <c r="AL742" s="476">
        <f t="shared" si="270"/>
        <v>211864.45723250502</v>
      </c>
      <c r="AM742" s="465">
        <f t="shared" si="271"/>
        <v>14135886.181138018</v>
      </c>
      <c r="AN742" s="429">
        <f t="shared" si="272"/>
        <v>0.20330977313947363</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4651.1396110530004</v>
      </c>
      <c r="V743" s="475">
        <f t="shared" si="256"/>
        <v>6368.1703014929999</v>
      </c>
      <c r="W743" s="460">
        <f t="shared" si="257"/>
        <v>7410.0097115689996</v>
      </c>
      <c r="X743" s="476">
        <f t="shared" si="258"/>
        <v>14860.647305487999</v>
      </c>
      <c r="Y743" s="476">
        <f t="shared" si="259"/>
        <v>16968.584538891002</v>
      </c>
      <c r="Z743" s="478">
        <f t="shared" si="260"/>
        <v>560.73271788800002</v>
      </c>
      <c r="AA743" s="465">
        <f t="shared" si="261"/>
        <v>50819.284186381999</v>
      </c>
      <c r="AB743" s="429">
        <f t="shared" si="262"/>
        <v>0.13610789202914497</v>
      </c>
      <c r="AC743" s="454">
        <f t="shared" si="263"/>
        <v>100.05338365083267</v>
      </c>
      <c r="AD743" s="431"/>
      <c r="AF743" s="441" t="str">
        <f t="shared" si="264"/>
        <v>Rarely</v>
      </c>
      <c r="AG743" s="475">
        <f t="shared" si="265"/>
        <v>996460.39719478204</v>
      </c>
      <c r="AH743" s="475">
        <f t="shared" si="266"/>
        <v>1238550.395294996</v>
      </c>
      <c r="AI743" s="475">
        <f t="shared" si="267"/>
        <v>2045784.0805851789</v>
      </c>
      <c r="AJ743" s="460">
        <f t="shared" si="268"/>
        <v>2315783.6787308319</v>
      </c>
      <c r="AK743" s="460">
        <f t="shared" si="269"/>
        <v>2732198.1176807131</v>
      </c>
      <c r="AL743" s="476">
        <f t="shared" si="270"/>
        <v>129593.59933388</v>
      </c>
      <c r="AM743" s="465">
        <f t="shared" si="271"/>
        <v>9458370.2688203827</v>
      </c>
      <c r="AN743" s="429">
        <f t="shared" si="272"/>
        <v>0.13603527143483293</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11892.144472749</v>
      </c>
      <c r="V744" s="475">
        <f t="shared" si="256"/>
        <v>15101.500504661999</v>
      </c>
      <c r="W744" s="460">
        <f t="shared" si="257"/>
        <v>17010.574658984999</v>
      </c>
      <c r="X744" s="476">
        <f t="shared" si="258"/>
        <v>33610.579668737999</v>
      </c>
      <c r="Y744" s="476">
        <f t="shared" si="259"/>
        <v>40662.458578908001</v>
      </c>
      <c r="Z744" s="478">
        <f t="shared" si="260"/>
        <v>1888.8472515359999</v>
      </c>
      <c r="AA744" s="465">
        <f t="shared" si="261"/>
        <v>120166.10513557799</v>
      </c>
      <c r="AB744" s="429">
        <f t="shared" si="262"/>
        <v>0.32183757652648942</v>
      </c>
      <c r="AC744" s="454">
        <f t="shared" si="263"/>
        <v>99.885301577518433</v>
      </c>
      <c r="AD744" s="431"/>
      <c r="AF744" s="441" t="str">
        <f t="shared" si="264"/>
        <v>Never</v>
      </c>
      <c r="AG744" s="475">
        <f t="shared" si="265"/>
        <v>2547773.663179806</v>
      </c>
      <c r="AH744" s="475">
        <f t="shared" si="266"/>
        <v>2937102.579560664</v>
      </c>
      <c r="AI744" s="475">
        <f t="shared" si="267"/>
        <v>4696345.1052736351</v>
      </c>
      <c r="AJ744" s="460">
        <f t="shared" si="268"/>
        <v>5237647.4745350825</v>
      </c>
      <c r="AK744" s="460">
        <f t="shared" si="269"/>
        <v>6547269.3102322435</v>
      </c>
      <c r="AL744" s="476">
        <f t="shared" si="270"/>
        <v>436540.45164410997</v>
      </c>
      <c r="AM744" s="465">
        <f t="shared" si="271"/>
        <v>22402678.584425543</v>
      </c>
      <c r="AN744" s="429">
        <f t="shared" si="272"/>
        <v>0.32220714303667541</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14690.577291669</v>
      </c>
      <c r="V746" s="475">
        <f t="shared" si="256"/>
        <v>14873.803479677999</v>
      </c>
      <c r="W746" s="460">
        <f t="shared" si="257"/>
        <v>15779.849535487001</v>
      </c>
      <c r="X746" s="476">
        <f t="shared" si="258"/>
        <v>20646.00148771</v>
      </c>
      <c r="Y746" s="476">
        <f t="shared" si="259"/>
        <v>18057.717881514</v>
      </c>
      <c r="Z746" s="478">
        <f t="shared" si="260"/>
        <v>1277.766903056</v>
      </c>
      <c r="AA746" s="465">
        <f t="shared" si="261"/>
        <v>85325.716579114</v>
      </c>
      <c r="AB746" s="429">
        <f t="shared" si="262"/>
        <v>0.22852552147067692</v>
      </c>
      <c r="AC746" s="454">
        <f t="shared" si="263"/>
        <v>94.482974681669035</v>
      </c>
      <c r="AD746" s="431"/>
      <c r="AF746" s="441" t="str">
        <f t="shared" si="264"/>
        <v>0 drinks</v>
      </c>
      <c r="AG746" s="475">
        <f t="shared" si="265"/>
        <v>3147310.0588702862</v>
      </c>
      <c r="AH746" s="475">
        <f t="shared" si="266"/>
        <v>2892817.6080618156</v>
      </c>
      <c r="AI746" s="475">
        <f t="shared" si="267"/>
        <v>4356561.7631145176</v>
      </c>
      <c r="AJ746" s="460">
        <f t="shared" si="268"/>
        <v>3217334.5005391901</v>
      </c>
      <c r="AK746" s="460">
        <f t="shared" si="269"/>
        <v>2907565.0177187016</v>
      </c>
      <c r="AL746" s="476">
        <f t="shared" si="270"/>
        <v>295310.77248431003</v>
      </c>
      <c r="AM746" s="465">
        <f t="shared" si="271"/>
        <v>16816899.720788822</v>
      </c>
      <c r="AN746" s="429">
        <f t="shared" si="272"/>
        <v>0.24186952436735032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9879.6523775670012</v>
      </c>
      <c r="V747" s="475">
        <f t="shared" si="256"/>
        <v>16874.593181589</v>
      </c>
      <c r="W747" s="460">
        <f t="shared" si="257"/>
        <v>23160.464950702</v>
      </c>
      <c r="X747" s="476">
        <f t="shared" si="258"/>
        <v>56556.160061076996</v>
      </c>
      <c r="Y747" s="476">
        <f t="shared" si="259"/>
        <v>72015.608558367006</v>
      </c>
      <c r="Z747" s="478">
        <f t="shared" si="260"/>
        <v>2735.4643445920001</v>
      </c>
      <c r="AA747" s="465">
        <f t="shared" si="261"/>
        <v>181221.943473894</v>
      </c>
      <c r="AB747" s="429">
        <f t="shared" si="262"/>
        <v>0.48536175018116906</v>
      </c>
      <c r="AC747" s="454">
        <f t="shared" si="263"/>
        <v>102.77969940978082</v>
      </c>
      <c r="AD747" s="431"/>
      <c r="AF747" s="441" t="str">
        <f t="shared" si="264"/>
        <v>1-2 drinks</v>
      </c>
      <c r="AG747" s="475">
        <f t="shared" si="265"/>
        <v>2116617.2498674979</v>
      </c>
      <c r="AH747" s="475">
        <f t="shared" si="266"/>
        <v>3281952.7534619081</v>
      </c>
      <c r="AI747" s="475">
        <f t="shared" si="267"/>
        <v>6394230.5529130818</v>
      </c>
      <c r="AJ747" s="460">
        <f t="shared" si="268"/>
        <v>8813332.9395929519</v>
      </c>
      <c r="AK747" s="460">
        <f t="shared" si="269"/>
        <v>11595599.485380581</v>
      </c>
      <c r="AL747" s="476">
        <f t="shared" si="270"/>
        <v>632206.14555967005</v>
      </c>
      <c r="AM747" s="465">
        <f t="shared" si="271"/>
        <v>32833939.126775689</v>
      </c>
      <c r="AN747" s="429">
        <f t="shared" si="272"/>
        <v>0.47223503568155073</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5539.9245053759996</v>
      </c>
      <c r="V748" s="475">
        <f t="shared" si="256"/>
        <v>7830.9301214430006</v>
      </c>
      <c r="W748" s="460">
        <f t="shared" si="257"/>
        <v>10344.603776044001</v>
      </c>
      <c r="X748" s="476">
        <f t="shared" si="258"/>
        <v>21199.208243499997</v>
      </c>
      <c r="Y748" s="476">
        <f t="shared" si="259"/>
        <v>26186.881329144002</v>
      </c>
      <c r="Z748" s="478">
        <f t="shared" si="260"/>
        <v>1101.850212848</v>
      </c>
      <c r="AA748" s="465">
        <f t="shared" si="261"/>
        <v>72203.398188355</v>
      </c>
      <c r="AB748" s="429">
        <f t="shared" si="262"/>
        <v>0.19338037680175427</v>
      </c>
      <c r="AC748" s="454">
        <f t="shared" si="263"/>
        <v>100.78656429881872</v>
      </c>
      <c r="AD748" s="431"/>
      <c r="AF748" s="441" t="str">
        <f t="shared" si="264"/>
        <v>3-4 drinks</v>
      </c>
      <c r="AG748" s="475">
        <f t="shared" si="265"/>
        <v>1186873.720138944</v>
      </c>
      <c r="AH748" s="475">
        <f t="shared" si="266"/>
        <v>1523043.6904563962</v>
      </c>
      <c r="AI748" s="475">
        <f t="shared" si="267"/>
        <v>2855978.136162404</v>
      </c>
      <c r="AJ748" s="460">
        <f t="shared" si="268"/>
        <v>3303542.5337214996</v>
      </c>
      <c r="AK748" s="460">
        <f t="shared" si="269"/>
        <v>4216482.9783787923</v>
      </c>
      <c r="AL748" s="476">
        <f t="shared" si="270"/>
        <v>254653.83141473</v>
      </c>
      <c r="AM748" s="465">
        <f t="shared" si="271"/>
        <v>13340574.890272766</v>
      </c>
      <c r="AN748" s="429">
        <f t="shared" si="272"/>
        <v>0.19187118654864277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2982.2493901859998</v>
      </c>
      <c r="V749" s="475">
        <f t="shared" si="256"/>
        <v>2923.9052236680004</v>
      </c>
      <c r="W749" s="460">
        <f t="shared" si="257"/>
        <v>3586.112574323</v>
      </c>
      <c r="X749" s="476">
        <f t="shared" si="258"/>
        <v>7211.494582284</v>
      </c>
      <c r="Y749" s="476">
        <f t="shared" si="259"/>
        <v>7653.834650799</v>
      </c>
      <c r="Z749" s="478">
        <f t="shared" si="260"/>
        <v>379.584765</v>
      </c>
      <c r="AA749" s="465">
        <f t="shared" si="261"/>
        <v>24737.181186260001</v>
      </c>
      <c r="AB749" s="429">
        <f t="shared" si="262"/>
        <v>6.6252912450646129E-2</v>
      </c>
      <c r="AC749" s="454">
        <f t="shared" si="263"/>
        <v>99.244367851861497</v>
      </c>
      <c r="AD749" s="431"/>
      <c r="AF749" s="441" t="str">
        <f t="shared" si="264"/>
        <v xml:space="preserve">5-6 drinks </v>
      </c>
      <c r="AG749" s="475">
        <f t="shared" si="265"/>
        <v>638917.26767708396</v>
      </c>
      <c r="AH749" s="475">
        <f t="shared" si="266"/>
        <v>568672.60125409602</v>
      </c>
      <c r="AI749" s="475">
        <f t="shared" si="267"/>
        <v>990067.80035419296</v>
      </c>
      <c r="AJ749" s="460">
        <f t="shared" si="268"/>
        <v>1123790.9836364759</v>
      </c>
      <c r="AK749" s="460">
        <f t="shared" si="269"/>
        <v>1232382.8530319571</v>
      </c>
      <c r="AL749" s="476">
        <f t="shared" si="270"/>
        <v>87727.636321875005</v>
      </c>
      <c r="AM749" s="465">
        <f t="shared" si="271"/>
        <v>4641559.1422756808</v>
      </c>
      <c r="AN749" s="429">
        <f t="shared" si="272"/>
        <v>6.6757352467133921E-2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1566.5964698610001</v>
      </c>
      <c r="V750" s="475">
        <f t="shared" si="256"/>
        <v>1683.7679936219999</v>
      </c>
      <c r="W750" s="460">
        <f t="shared" si="257"/>
        <v>1445.9691091270001</v>
      </c>
      <c r="X750" s="476">
        <f t="shared" si="258"/>
        <v>2610.1356254290004</v>
      </c>
      <c r="Y750" s="476">
        <f t="shared" si="259"/>
        <v>2418.9577065090002</v>
      </c>
      <c r="Z750" s="478">
        <f t="shared" si="260"/>
        <v>161.33378016</v>
      </c>
      <c r="AA750" s="465">
        <f t="shared" si="261"/>
        <v>9886.7606847079987</v>
      </c>
      <c r="AB750" s="429">
        <f t="shared" si="262"/>
        <v>2.6479439396606626E-2</v>
      </c>
      <c r="AC750" s="454">
        <f t="shared" si="263"/>
        <v>97.112023338430504</v>
      </c>
      <c r="AD750" s="431"/>
      <c r="AF750" s="441" t="str">
        <f t="shared" si="264"/>
        <v>7+ drinks</v>
      </c>
      <c r="AG750" s="475">
        <f t="shared" si="265"/>
        <v>335627.71087153401</v>
      </c>
      <c r="AH750" s="475">
        <f t="shared" si="266"/>
        <v>327477.34676578396</v>
      </c>
      <c r="AI750" s="475">
        <f t="shared" si="267"/>
        <v>399208.73245975701</v>
      </c>
      <c r="AJ750" s="460">
        <f t="shared" si="268"/>
        <v>406746.04250988102</v>
      </c>
      <c r="AK750" s="460">
        <f t="shared" si="269"/>
        <v>389488.68583148706</v>
      </c>
      <c r="AL750" s="476">
        <f t="shared" si="270"/>
        <v>37286.615526599999</v>
      </c>
      <c r="AM750" s="465">
        <f t="shared" si="271"/>
        <v>1895835.1339650431</v>
      </c>
      <c r="AN750" s="429">
        <f t="shared" si="272"/>
        <v>2.7266901137799501E-2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5009.836727592</v>
      </c>
      <c r="V752" s="475">
        <f t="shared" si="256"/>
        <v>6995.2575795960001</v>
      </c>
      <c r="W752" s="460">
        <f t="shared" si="257"/>
        <v>9469.2738601569999</v>
      </c>
      <c r="X752" s="476">
        <f t="shared" si="258"/>
        <v>19922.447617446</v>
      </c>
      <c r="Y752" s="476">
        <f t="shared" si="259"/>
        <v>24713.725733774998</v>
      </c>
      <c r="Z752" s="478">
        <f t="shared" si="260"/>
        <v>2045.36290588</v>
      </c>
      <c r="AA752" s="465">
        <f t="shared" si="261"/>
        <v>68155.904424445995</v>
      </c>
      <c r="AB752" s="429">
        <f t="shared" si="262"/>
        <v>0.18254008550236625</v>
      </c>
      <c r="AC752" s="454">
        <f t="shared" si="263"/>
        <v>100.69087789317123</v>
      </c>
      <c r="AD752" s="431"/>
      <c r="AF752" s="441" t="str">
        <f t="shared" si="264"/>
        <v>A gym</v>
      </c>
      <c r="AG752" s="475">
        <f t="shared" si="265"/>
        <v>1073307.6864848479</v>
      </c>
      <c r="AH752" s="475">
        <f t="shared" si="266"/>
        <v>1360513.0877809122</v>
      </c>
      <c r="AI752" s="475">
        <f t="shared" si="267"/>
        <v>2614313.6745914868</v>
      </c>
      <c r="AJ752" s="460">
        <f t="shared" si="268"/>
        <v>3104580.7147184941</v>
      </c>
      <c r="AK752" s="460">
        <f t="shared" si="269"/>
        <v>3979282.701862325</v>
      </c>
      <c r="AL752" s="476">
        <f t="shared" si="270"/>
        <v>472713.52724942501</v>
      </c>
      <c r="AM752" s="465">
        <f t="shared" si="271"/>
        <v>12604711.392687492</v>
      </c>
      <c r="AN752" s="429">
        <f t="shared" si="272"/>
        <v>0.1812876094853732</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352.66492554299998</v>
      </c>
      <c r="V753" s="475">
        <f t="shared" si="256"/>
        <v>918.03406094399998</v>
      </c>
      <c r="W753" s="460">
        <f t="shared" si="257"/>
        <v>1257.7146433109999</v>
      </c>
      <c r="X753" s="476">
        <f t="shared" si="258"/>
        <v>2583.023924138</v>
      </c>
      <c r="Y753" s="476">
        <f t="shared" si="259"/>
        <v>3407.4081961200004</v>
      </c>
      <c r="Z753" s="478">
        <f t="shared" si="260"/>
        <v>453.064683344</v>
      </c>
      <c r="AA753" s="465">
        <f t="shared" si="261"/>
        <v>8971.9104334000003</v>
      </c>
      <c r="AB753" s="429">
        <f t="shared" si="262"/>
        <v>2.402922111389354E-2</v>
      </c>
      <c r="AC753" s="454">
        <f t="shared" si="263"/>
        <v>100.81516834962778</v>
      </c>
      <c r="AD753" s="431"/>
      <c r="AF753" s="441" t="str">
        <f t="shared" si="264"/>
        <v>A speciality studio and / or specific class subscription (e.g. Kickboxing, spinning, etc.)</v>
      </c>
      <c r="AG753" s="475">
        <f t="shared" si="265"/>
        <v>75554.952370842002</v>
      </c>
      <c r="AH753" s="475">
        <f t="shared" si="266"/>
        <v>178549.15858796801</v>
      </c>
      <c r="AI753" s="475">
        <f t="shared" si="267"/>
        <v>347234.712956901</v>
      </c>
      <c r="AJ753" s="460">
        <f t="shared" si="268"/>
        <v>402521.136685682</v>
      </c>
      <c r="AK753" s="460">
        <f t="shared" si="269"/>
        <v>548644.12752116006</v>
      </c>
      <c r="AL753" s="476">
        <f t="shared" si="270"/>
        <v>104709.92894219</v>
      </c>
      <c r="AM753" s="465">
        <f t="shared" si="271"/>
        <v>1657214.0170647432</v>
      </c>
      <c r="AN753" s="429">
        <f t="shared" si="272"/>
        <v>2.3834926338227216E-2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514.08315271800006</v>
      </c>
      <c r="V754" s="475">
        <f t="shared" si="256"/>
        <v>512.295417348</v>
      </c>
      <c r="W754" s="460">
        <f t="shared" si="257"/>
        <v>712.37625435400003</v>
      </c>
      <c r="X754" s="476">
        <f t="shared" si="258"/>
        <v>1257.4742052240001</v>
      </c>
      <c r="Y754" s="476">
        <f t="shared" si="259"/>
        <v>1873.847108466</v>
      </c>
      <c r="Z754" s="478">
        <f t="shared" si="260"/>
        <v>724.16091484800006</v>
      </c>
      <c r="AA754" s="465">
        <f t="shared" si="261"/>
        <v>5594.2370529580003</v>
      </c>
      <c r="AB754" s="429">
        <f t="shared" si="262"/>
        <v>1.4982891337015067E-2</v>
      </c>
      <c r="AC754" s="454">
        <f t="shared" si="263"/>
        <v>97.223932901567949</v>
      </c>
      <c r="AD754" s="431"/>
      <c r="AF754" s="441" t="str">
        <f t="shared" si="264"/>
        <v>A class subscription pass (to go to specialised classes at different studios for a flat rate)</v>
      </c>
      <c r="AG754" s="475">
        <f t="shared" si="265"/>
        <v>110137.20193029201</v>
      </c>
      <c r="AH754" s="475">
        <f t="shared" si="266"/>
        <v>99636.734199055994</v>
      </c>
      <c r="AI754" s="475">
        <f t="shared" si="267"/>
        <v>196675.58576461399</v>
      </c>
      <c r="AJ754" s="460">
        <f t="shared" si="268"/>
        <v>195956.35244013599</v>
      </c>
      <c r="AK754" s="460">
        <f t="shared" si="269"/>
        <v>301717.65540243802</v>
      </c>
      <c r="AL754" s="476">
        <f t="shared" si="270"/>
        <v>167364.26546598002</v>
      </c>
      <c r="AM754" s="465">
        <f t="shared" si="271"/>
        <v>1071487.795202516</v>
      </c>
      <c r="AN754" s="429">
        <f t="shared" si="272"/>
        <v>1.5410702786714192E-2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1493.2874166930001</v>
      </c>
      <c r="V755" s="475">
        <f t="shared" si="256"/>
        <v>2031.5678032650001</v>
      </c>
      <c r="W755" s="460">
        <f t="shared" si="257"/>
        <v>2625.0219273550001</v>
      </c>
      <c r="X755" s="476">
        <f t="shared" si="258"/>
        <v>6300.46059797</v>
      </c>
      <c r="Y755" s="476">
        <f t="shared" si="259"/>
        <v>7678.7948932740001</v>
      </c>
      <c r="Z755" s="478">
        <f t="shared" si="260"/>
        <v>1000.256207608</v>
      </c>
      <c r="AA755" s="465">
        <f t="shared" si="261"/>
        <v>21129.388846164999</v>
      </c>
      <c r="AB755" s="429">
        <f t="shared" si="262"/>
        <v>5.6590261389126206E-2</v>
      </c>
      <c r="AC755" s="454">
        <f t="shared" si="263"/>
        <v>101.16957483836941</v>
      </c>
      <c r="AD755" s="431"/>
      <c r="AF755" s="441" t="str">
        <f t="shared" si="264"/>
        <v>A sports club / league (e.g. a soccer team)</v>
      </c>
      <c r="AG755" s="475">
        <f t="shared" si="265"/>
        <v>319921.97542894201</v>
      </c>
      <c r="AH755" s="475">
        <f t="shared" si="266"/>
        <v>395121.20227258001</v>
      </c>
      <c r="AI755" s="475">
        <f t="shared" si="267"/>
        <v>724726.18514730502</v>
      </c>
      <c r="AJ755" s="460">
        <f t="shared" si="268"/>
        <v>981821.55335032998</v>
      </c>
      <c r="AK755" s="460">
        <f t="shared" si="269"/>
        <v>1236401.8286483821</v>
      </c>
      <c r="AL755" s="476">
        <f t="shared" si="270"/>
        <v>231173.95875920501</v>
      </c>
      <c r="AM755" s="465">
        <f t="shared" si="271"/>
        <v>3889166.7036067438</v>
      </c>
      <c r="AN755" s="429">
        <f t="shared" si="272"/>
        <v>5.5936047452542895E-2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654.96491728199999</v>
      </c>
      <c r="V756" s="475">
        <f t="shared" si="256"/>
        <v>1610.7450434790001</v>
      </c>
      <c r="W756" s="460">
        <f t="shared" si="257"/>
        <v>1390.0777851990001</v>
      </c>
      <c r="X756" s="476">
        <f t="shared" si="258"/>
        <v>3413.7066598720003</v>
      </c>
      <c r="Y756" s="476">
        <f t="shared" si="259"/>
        <v>4218.8893980029998</v>
      </c>
      <c r="Z756" s="478">
        <f t="shared" si="260"/>
        <v>412.37446913600002</v>
      </c>
      <c r="AA756" s="465">
        <f t="shared" si="261"/>
        <v>11700.758272971001</v>
      </c>
      <c r="AB756" s="429">
        <f t="shared" si="262"/>
        <v>3.1337819278127892E-2</v>
      </c>
      <c r="AC756" s="454">
        <f t="shared" si="263"/>
        <v>101.62916720292266</v>
      </c>
      <c r="AD756" s="431"/>
      <c r="AF756" s="441" t="str">
        <f t="shared" si="264"/>
        <v>An online, or at-home, paid subscription for a fitness plan or workout classes (e.g. “Tone It Up”)</v>
      </c>
      <c r="AG756" s="475">
        <f t="shared" si="265"/>
        <v>140319.718649708</v>
      </c>
      <c r="AH756" s="475">
        <f t="shared" si="266"/>
        <v>313275.05639298802</v>
      </c>
      <c r="AI756" s="475">
        <f t="shared" si="267"/>
        <v>383778.04003350902</v>
      </c>
      <c r="AJ756" s="460">
        <f t="shared" si="268"/>
        <v>531969.16691420798</v>
      </c>
      <c r="AK756" s="460">
        <f t="shared" si="269"/>
        <v>679304.84393132897</v>
      </c>
      <c r="AL756" s="476">
        <f t="shared" si="270"/>
        <v>95305.820445110003</v>
      </c>
      <c r="AM756" s="465">
        <f t="shared" si="271"/>
        <v>2143952.6463668519</v>
      </c>
      <c r="AN756" s="429">
        <f t="shared" si="272"/>
        <v>3.0835458107765227E-2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8936.1134376570008</v>
      </c>
      <c r="V757" s="475">
        <f t="shared" si="256"/>
        <v>10687.724615568</v>
      </c>
      <c r="W757" s="460">
        <f t="shared" si="257"/>
        <v>14004.526200791001</v>
      </c>
      <c r="X757" s="476">
        <f t="shared" si="258"/>
        <v>27903.084467629</v>
      </c>
      <c r="Y757" s="476">
        <f t="shared" si="259"/>
        <v>33592.561710372</v>
      </c>
      <c r="Z757" s="478">
        <f t="shared" si="260"/>
        <v>1458.283782088</v>
      </c>
      <c r="AA757" s="465">
        <f t="shared" si="261"/>
        <v>96582.294214105001</v>
      </c>
      <c r="AB757" s="429">
        <f t="shared" si="262"/>
        <v>0.25867370395475059</v>
      </c>
      <c r="AC757" s="454">
        <f t="shared" si="263"/>
        <v>100.17569357495724</v>
      </c>
      <c r="AD757" s="431"/>
      <c r="AF757" s="441" t="str">
        <f t="shared" si="264"/>
        <v>I have no membership or subscription, I work out on my own</v>
      </c>
      <c r="AG757" s="475">
        <f t="shared" si="265"/>
        <v>1914473.4172899581</v>
      </c>
      <c r="AH757" s="475">
        <f t="shared" si="266"/>
        <v>2078663.873720896</v>
      </c>
      <c r="AI757" s="475">
        <f t="shared" si="267"/>
        <v>3866423.6448955811</v>
      </c>
      <c r="AJ757" s="460">
        <f t="shared" si="268"/>
        <v>4348229.674525681</v>
      </c>
      <c r="AK757" s="460">
        <f t="shared" si="269"/>
        <v>5408909.2500787964</v>
      </c>
      <c r="AL757" s="476">
        <f t="shared" si="270"/>
        <v>337030.88502275501</v>
      </c>
      <c r="AM757" s="465">
        <f t="shared" si="271"/>
        <v>17953730.745533668</v>
      </c>
      <c r="AN757" s="429">
        <f t="shared" si="272"/>
        <v>0.25822002795637844</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5178.9193420499996</v>
      </c>
      <c r="V759" s="475">
        <f t="shared" si="256"/>
        <v>6498.8854779419999</v>
      </c>
      <c r="W759" s="460">
        <f t="shared" si="257"/>
        <v>9755.0122951640005</v>
      </c>
      <c r="X759" s="476">
        <f t="shared" si="258"/>
        <v>19247.20839041</v>
      </c>
      <c r="Y759" s="476">
        <f t="shared" si="259"/>
        <v>27724.697943903</v>
      </c>
      <c r="Z759" s="478">
        <f t="shared" si="260"/>
        <v>1292.7057451839999</v>
      </c>
      <c r="AA759" s="465">
        <f t="shared" si="261"/>
        <v>69697.429194652999</v>
      </c>
      <c r="AB759" s="429">
        <f t="shared" si="262"/>
        <v>0.18666870892441378</v>
      </c>
      <c r="AC759" s="454">
        <f t="shared" si="263"/>
        <v>101.16870438702399</v>
      </c>
      <c r="AD759" s="431"/>
      <c r="AF759" s="441" t="str">
        <f t="shared" si="264"/>
        <v>I want to get / stay healthy</v>
      </c>
      <c r="AG759" s="475">
        <f t="shared" si="265"/>
        <v>1109531.9547826999</v>
      </c>
      <c r="AH759" s="475">
        <f t="shared" si="266"/>
        <v>1263973.2916368239</v>
      </c>
      <c r="AI759" s="475">
        <f t="shared" si="267"/>
        <v>2693201.4445543243</v>
      </c>
      <c r="AJ759" s="460">
        <f t="shared" si="268"/>
        <v>2999355.9590894901</v>
      </c>
      <c r="AK759" s="460">
        <f t="shared" si="269"/>
        <v>4464094.6545650288</v>
      </c>
      <c r="AL759" s="476">
        <f t="shared" si="270"/>
        <v>298763.35917934001</v>
      </c>
      <c r="AM759" s="465">
        <f t="shared" si="271"/>
        <v>12828920.663807707</v>
      </c>
      <c r="AN759" s="429">
        <f t="shared" si="272"/>
        <v>0.18451230551525788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3249.7964213760001</v>
      </c>
      <c r="V760" s="475">
        <f t="shared" si="256"/>
        <v>4237.0565664570004</v>
      </c>
      <c r="W760" s="460">
        <f t="shared" si="257"/>
        <v>5884.3318171840001</v>
      </c>
      <c r="X760" s="476">
        <f t="shared" si="258"/>
        <v>10852.390106474</v>
      </c>
      <c r="Y760" s="476">
        <f t="shared" si="259"/>
        <v>13659.255472653</v>
      </c>
      <c r="Z760" s="478">
        <f t="shared" si="260"/>
        <v>802.5808684320001</v>
      </c>
      <c r="AA760" s="465">
        <f t="shared" si="261"/>
        <v>38685.411252575999</v>
      </c>
      <c r="AB760" s="429">
        <f t="shared" si="262"/>
        <v>0.10361007365939337</v>
      </c>
      <c r="AC760" s="454">
        <f t="shared" si="263"/>
        <v>99.764746851849978</v>
      </c>
      <c r="AD760" s="431"/>
      <c r="AF760" s="441" t="str">
        <f t="shared" si="264"/>
        <v>I want to lose weight</v>
      </c>
      <c r="AG760" s="475">
        <f t="shared" si="265"/>
        <v>696236.55784294405</v>
      </c>
      <c r="AH760" s="475">
        <f t="shared" si="266"/>
        <v>824068.42732240399</v>
      </c>
      <c r="AI760" s="475">
        <f t="shared" si="267"/>
        <v>1624569.0390501441</v>
      </c>
      <c r="AJ760" s="460">
        <f t="shared" si="268"/>
        <v>1691163.7405263861</v>
      </c>
      <c r="AK760" s="460">
        <f t="shared" si="269"/>
        <v>2199346.209801279</v>
      </c>
      <c r="AL760" s="476">
        <f t="shared" si="270"/>
        <v>185488.27307307001</v>
      </c>
      <c r="AM760" s="465">
        <f t="shared" si="271"/>
        <v>7220872.2476162277</v>
      </c>
      <c r="AN760" s="429">
        <f t="shared" si="272"/>
        <v>0.10385439439169197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1555.8755400269999</v>
      </c>
      <c r="V761" s="475">
        <f t="shared" si="256"/>
        <v>2766.4896547859998</v>
      </c>
      <c r="W761" s="460">
        <f t="shared" si="257"/>
        <v>3489.7738247600005</v>
      </c>
      <c r="X761" s="476">
        <f t="shared" si="258"/>
        <v>6953.1416064400009</v>
      </c>
      <c r="Y761" s="476">
        <f t="shared" si="259"/>
        <v>8334.9086134319987</v>
      </c>
      <c r="Z761" s="478">
        <f t="shared" si="260"/>
        <v>1098.3304444559999</v>
      </c>
      <c r="AA761" s="465">
        <f t="shared" si="261"/>
        <v>24198.519683901002</v>
      </c>
      <c r="AB761" s="429">
        <f t="shared" si="262"/>
        <v>6.4810230154405096E-2</v>
      </c>
      <c r="AC761" s="454">
        <f t="shared" si="263"/>
        <v>99.820632430421853</v>
      </c>
      <c r="AD761" s="431"/>
      <c r="AF761" s="441" t="str">
        <f t="shared" si="264"/>
        <v>I want to gain weight / build muscle</v>
      </c>
      <c r="AG761" s="475">
        <f t="shared" si="265"/>
        <v>333330.85829473799</v>
      </c>
      <c r="AH761" s="475">
        <f t="shared" si="266"/>
        <v>538056.72481959197</v>
      </c>
      <c r="AI761" s="475">
        <f t="shared" si="267"/>
        <v>963470.22654916008</v>
      </c>
      <c r="AJ761" s="460">
        <f t="shared" si="268"/>
        <v>1083530.9873851601</v>
      </c>
      <c r="AK761" s="460">
        <f t="shared" si="269"/>
        <v>1342046.0364543758</v>
      </c>
      <c r="AL761" s="476">
        <f t="shared" si="270"/>
        <v>253840.36103893499</v>
      </c>
      <c r="AM761" s="465">
        <f t="shared" si="271"/>
        <v>4514275.194541961</v>
      </c>
      <c r="AN761" s="429">
        <f t="shared" si="272"/>
        <v>6.4926687575917616E-2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2170.4567956199999</v>
      </c>
      <c r="V762" s="475">
        <f t="shared" si="256"/>
        <v>4182.7462805700006</v>
      </c>
      <c r="W762" s="460">
        <f t="shared" si="257"/>
        <v>5141.6531948700003</v>
      </c>
      <c r="X762" s="476">
        <f t="shared" si="258"/>
        <v>9172.3598470880006</v>
      </c>
      <c r="Y762" s="476">
        <f t="shared" si="259"/>
        <v>14215.713300756001</v>
      </c>
      <c r="Z762" s="478">
        <f t="shared" si="260"/>
        <v>1004.481776928</v>
      </c>
      <c r="AA762" s="465">
        <f t="shared" si="261"/>
        <v>35887.411195832006</v>
      </c>
      <c r="AB762" s="429">
        <f t="shared" si="262"/>
        <v>9.6116267012606643E-2</v>
      </c>
      <c r="AC762" s="454">
        <f t="shared" si="263"/>
        <v>100.51686520073756</v>
      </c>
      <c r="AD762" s="431"/>
      <c r="AF762" s="441" t="str">
        <f t="shared" si="264"/>
        <v>I want to get more toned</v>
      </c>
      <c r="AG762" s="475">
        <f t="shared" si="265"/>
        <v>464998.77912028</v>
      </c>
      <c r="AH762" s="475">
        <f t="shared" si="266"/>
        <v>813505.57757604006</v>
      </c>
      <c r="AI762" s="475">
        <f t="shared" si="267"/>
        <v>1419527.4585851701</v>
      </c>
      <c r="AJ762" s="460">
        <f t="shared" si="268"/>
        <v>1429359.0846132319</v>
      </c>
      <c r="AK762" s="460">
        <f t="shared" si="269"/>
        <v>2288944.3154669083</v>
      </c>
      <c r="AL762" s="476">
        <f t="shared" si="270"/>
        <v>232150.55013678002</v>
      </c>
      <c r="AM762" s="465">
        <f t="shared" si="271"/>
        <v>6648485.7654984109</v>
      </c>
      <c r="AN762" s="429">
        <f t="shared" si="272"/>
        <v>9.562203001521917E-2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678.99833435699998</v>
      </c>
      <c r="V763" s="475">
        <f t="shared" si="256"/>
        <v>1443.6376747649999</v>
      </c>
      <c r="W763" s="460">
        <f t="shared" si="257"/>
        <v>2062.1172576470003</v>
      </c>
      <c r="X763" s="476">
        <f t="shared" si="258"/>
        <v>4326.2977567099997</v>
      </c>
      <c r="Y763" s="476">
        <f t="shared" si="259"/>
        <v>6609.7535509710005</v>
      </c>
      <c r="Z763" s="478">
        <f t="shared" si="260"/>
        <v>490.515830784</v>
      </c>
      <c r="AA763" s="465">
        <f t="shared" si="261"/>
        <v>15611.320405234001</v>
      </c>
      <c r="AB763" s="429">
        <f t="shared" si="262"/>
        <v>4.1811370352149983E-2</v>
      </c>
      <c r="AC763" s="454">
        <f t="shared" si="263"/>
        <v>102.09729399550172</v>
      </c>
      <c r="AD763" s="431"/>
      <c r="AF763" s="441" t="str">
        <f t="shared" si="264"/>
        <v>I like having access to a pool</v>
      </c>
      <c r="AG763" s="475">
        <f t="shared" si="265"/>
        <v>145468.63919975801</v>
      </c>
      <c r="AH763" s="475">
        <f t="shared" si="266"/>
        <v>280774.21427057998</v>
      </c>
      <c r="AI763" s="475">
        <f t="shared" si="267"/>
        <v>569317.29136707704</v>
      </c>
      <c r="AJ763" s="460">
        <f t="shared" si="268"/>
        <v>674181.24718019005</v>
      </c>
      <c r="AK763" s="460">
        <f t="shared" si="269"/>
        <v>1064270.043792153</v>
      </c>
      <c r="AL763" s="476">
        <f t="shared" si="270"/>
        <v>113365.44134783999</v>
      </c>
      <c r="AM763" s="465">
        <f t="shared" si="271"/>
        <v>2847376.8771575983</v>
      </c>
      <c r="AN763" s="429">
        <f t="shared" si="272"/>
        <v>4.095247652106445E-2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1932.8954835059999</v>
      </c>
      <c r="V764" s="475">
        <f t="shared" si="256"/>
        <v>2794.4716911539999</v>
      </c>
      <c r="W764" s="460">
        <f t="shared" si="257"/>
        <v>3475.4996430619999</v>
      </c>
      <c r="X764" s="476">
        <f t="shared" si="258"/>
        <v>6924.7012513779991</v>
      </c>
      <c r="Y764" s="476">
        <f t="shared" si="259"/>
        <v>8083.4784028379991</v>
      </c>
      <c r="Z764" s="478">
        <f t="shared" si="260"/>
        <v>668.54847018399994</v>
      </c>
      <c r="AA764" s="465">
        <f t="shared" si="261"/>
        <v>23879.594942121996</v>
      </c>
      <c r="AB764" s="429">
        <f t="shared" si="262"/>
        <v>6.3956062784391018E-2</v>
      </c>
      <c r="AC764" s="454">
        <f t="shared" si="263"/>
        <v>99.876118730868399</v>
      </c>
      <c r="AD764" s="431"/>
      <c r="AF764" s="441" t="str">
        <f t="shared" si="264"/>
        <v>I have access to machines / amenities I don’t at home</v>
      </c>
      <c r="AG764" s="475">
        <f t="shared" si="265"/>
        <v>414103.63100116397</v>
      </c>
      <c r="AH764" s="475">
        <f t="shared" si="266"/>
        <v>543498.97283808794</v>
      </c>
      <c r="AI764" s="475">
        <f t="shared" si="267"/>
        <v>959529.35537384194</v>
      </c>
      <c r="AJ764" s="460">
        <f t="shared" si="268"/>
        <v>1079099.033062042</v>
      </c>
      <c r="AK764" s="460">
        <f t="shared" si="269"/>
        <v>1301561.9791932339</v>
      </c>
      <c r="AL764" s="476">
        <f t="shared" si="270"/>
        <v>154511.40947621499</v>
      </c>
      <c r="AM764" s="465">
        <f t="shared" si="271"/>
        <v>4452304.3809445845</v>
      </c>
      <c r="AN764" s="429">
        <f t="shared" si="272"/>
        <v>6.4035390639007997E-2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1414.5237647639999</v>
      </c>
      <c r="V765" s="475">
        <f t="shared" si="256"/>
        <v>1513.923770502</v>
      </c>
      <c r="W765" s="460">
        <f t="shared" si="257"/>
        <v>2182.992679937</v>
      </c>
      <c r="X765" s="476">
        <f t="shared" si="258"/>
        <v>4327.8010824030007</v>
      </c>
      <c r="Y765" s="476">
        <f t="shared" si="259"/>
        <v>6405.6858347430007</v>
      </c>
      <c r="Z765" s="478">
        <f t="shared" si="260"/>
        <v>288.80505438400002</v>
      </c>
      <c r="AA765" s="465">
        <f t="shared" si="261"/>
        <v>16133.732186733001</v>
      </c>
      <c r="AB765" s="429">
        <f t="shared" si="262"/>
        <v>4.3210531467647813E-2</v>
      </c>
      <c r="AC765" s="454">
        <f t="shared" si="263"/>
        <v>101.06369856994191</v>
      </c>
      <c r="AD765" s="431"/>
      <c r="AF765" s="441" t="str">
        <f t="shared" si="264"/>
        <v>So I can have more variety in my work outs</v>
      </c>
      <c r="AG765" s="475">
        <f t="shared" si="265"/>
        <v>303047.64645821601</v>
      </c>
      <c r="AH765" s="475">
        <f t="shared" si="266"/>
        <v>294444.211701144</v>
      </c>
      <c r="AI765" s="475">
        <f t="shared" si="267"/>
        <v>602689.04447946697</v>
      </c>
      <c r="AJ765" s="460">
        <f t="shared" si="268"/>
        <v>674415.51538076706</v>
      </c>
      <c r="AK765" s="460">
        <f t="shared" si="269"/>
        <v>1031412.062687149</v>
      </c>
      <c r="AL765" s="476">
        <f t="shared" si="270"/>
        <v>66747.106615090001</v>
      </c>
      <c r="AM765" s="465">
        <f t="shared" si="271"/>
        <v>2972755.5873218328</v>
      </c>
      <c r="AN765" s="429">
        <f t="shared" si="272"/>
        <v>4.2755739280354595E-2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645.42932524799994</v>
      </c>
      <c r="V766" s="475">
        <f t="shared" si="256"/>
        <v>690.15304129200001</v>
      </c>
      <c r="W766" s="460">
        <f t="shared" si="257"/>
        <v>1011.5059482239999</v>
      </c>
      <c r="X766" s="476">
        <f t="shared" si="258"/>
        <v>1737.7917965070001</v>
      </c>
      <c r="Y766" s="476">
        <f t="shared" si="259"/>
        <v>2733.1689751200001</v>
      </c>
      <c r="Z766" s="478">
        <f t="shared" si="260"/>
        <v>396.86537212000002</v>
      </c>
      <c r="AA766" s="465">
        <f t="shared" si="261"/>
        <v>7214.9144585109998</v>
      </c>
      <c r="AB766" s="429">
        <f t="shared" si="262"/>
        <v>1.9323507086738533E-2</v>
      </c>
      <c r="AC766" s="454">
        <f t="shared" si="263"/>
        <v>99.200075425509311</v>
      </c>
      <c r="AD766" s="431"/>
      <c r="AF766" s="441" t="str">
        <f t="shared" si="264"/>
        <v>So that I can have access to personal trainers and people who know what they’re doing</v>
      </c>
      <c r="AG766" s="475">
        <f t="shared" si="265"/>
        <v>138276.812906112</v>
      </c>
      <c r="AH766" s="475">
        <f t="shared" si="266"/>
        <v>134228.401823024</v>
      </c>
      <c r="AI766" s="475">
        <f t="shared" si="267"/>
        <v>279260.46615878399</v>
      </c>
      <c r="AJ766" s="460">
        <f t="shared" si="268"/>
        <v>270805.826735223</v>
      </c>
      <c r="AK766" s="460">
        <f t="shared" si="269"/>
        <v>440081.44061816001</v>
      </c>
      <c r="AL766" s="476">
        <f t="shared" si="270"/>
        <v>91721.439436825007</v>
      </c>
      <c r="AM766" s="465">
        <f t="shared" si="271"/>
        <v>1354374.387678128</v>
      </c>
      <c r="AN766" s="429">
        <f t="shared" si="272"/>
        <v>1.9479327010440448E-2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404.95235941799996</v>
      </c>
      <c r="V767" s="475">
        <f t="shared" si="256"/>
        <v>525.60555804900002</v>
      </c>
      <c r="W767" s="460">
        <f t="shared" si="257"/>
        <v>889.86943613000005</v>
      </c>
      <c r="X767" s="476">
        <f t="shared" si="258"/>
        <v>1773.00550447</v>
      </c>
      <c r="Y767" s="476">
        <f t="shared" si="259"/>
        <v>2069.6996423700002</v>
      </c>
      <c r="Z767" s="478">
        <f t="shared" si="260"/>
        <v>328.545535696</v>
      </c>
      <c r="AA767" s="465">
        <f t="shared" si="261"/>
        <v>5991.6780361330002</v>
      </c>
      <c r="AB767" s="429">
        <f t="shared" si="262"/>
        <v>1.6047346598280551E-2</v>
      </c>
      <c r="AC767" s="454">
        <f t="shared" si="263"/>
        <v>99.608438056690161</v>
      </c>
      <c r="AD767" s="431"/>
      <c r="AF767" s="441" t="str">
        <f t="shared" si="264"/>
        <v>To develop a specific athletic skill</v>
      </c>
      <c r="AG767" s="475">
        <f t="shared" si="265"/>
        <v>86757.01498009199</v>
      </c>
      <c r="AH767" s="475">
        <f t="shared" si="266"/>
        <v>102225.43381702801</v>
      </c>
      <c r="AI767" s="475">
        <f t="shared" si="267"/>
        <v>245678.58843583</v>
      </c>
      <c r="AJ767" s="460">
        <f t="shared" si="268"/>
        <v>276293.29497883003</v>
      </c>
      <c r="AK767" s="460">
        <f t="shared" si="269"/>
        <v>333252.86820991</v>
      </c>
      <c r="AL767" s="476">
        <f t="shared" si="270"/>
        <v>75931.717835709991</v>
      </c>
      <c r="AM767" s="465">
        <f t="shared" si="271"/>
        <v>1120138.9182573999</v>
      </c>
      <c r="AN767" s="429">
        <f t="shared" si="272"/>
        <v>1.6110428906783502E-2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303.90085628999998</v>
      </c>
      <c r="V768" s="475">
        <f t="shared" si="256"/>
        <v>229.98741394199999</v>
      </c>
      <c r="W768" s="460">
        <f t="shared" si="257"/>
        <v>618.16895818800003</v>
      </c>
      <c r="X768" s="476">
        <f t="shared" si="258"/>
        <v>1231.6604223720001</v>
      </c>
      <c r="Y768" s="476">
        <f t="shared" si="259"/>
        <v>1437.7660584119999</v>
      </c>
      <c r="Z768" s="478">
        <f t="shared" si="260"/>
        <v>444.35629851200002</v>
      </c>
      <c r="AA768" s="465">
        <f t="shared" si="261"/>
        <v>4265.8400077160004</v>
      </c>
      <c r="AB768" s="429">
        <f t="shared" si="262"/>
        <v>1.1425082042761299E-2</v>
      </c>
      <c r="AC768" s="454">
        <f t="shared" si="263"/>
        <v>98.479450100918797</v>
      </c>
      <c r="AD768" s="431"/>
      <c r="AF768" s="441" t="str">
        <f t="shared" si="264"/>
        <v>To compete at a higher / professional level</v>
      </c>
      <c r="AG768" s="475">
        <f t="shared" si="265"/>
        <v>65107.735585259994</v>
      </c>
      <c r="AH768" s="475">
        <f t="shared" si="266"/>
        <v>44730.431028824001</v>
      </c>
      <c r="AI768" s="475">
        <f t="shared" si="267"/>
        <v>170666.47183990799</v>
      </c>
      <c r="AJ768" s="460">
        <f t="shared" si="268"/>
        <v>191933.70552670798</v>
      </c>
      <c r="AK768" s="460">
        <f t="shared" si="269"/>
        <v>231502.027140516</v>
      </c>
      <c r="AL768" s="476">
        <f t="shared" si="270"/>
        <v>102697.29279887</v>
      </c>
      <c r="AM768" s="465">
        <f t="shared" si="271"/>
        <v>806637.66392008599</v>
      </c>
      <c r="AN768" s="429">
        <f t="shared" si="272"/>
        <v>1.160148846389091E-2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950.68382344199995</v>
      </c>
      <c r="V769" s="475">
        <f t="shared" si="256"/>
        <v>904.73178552900004</v>
      </c>
      <c r="W769" s="460">
        <f t="shared" si="257"/>
        <v>1947.344676209</v>
      </c>
      <c r="X769" s="476">
        <f t="shared" si="258"/>
        <v>4151.8390340200003</v>
      </c>
      <c r="Y769" s="476">
        <f t="shared" si="259"/>
        <v>6248.6427984390002</v>
      </c>
      <c r="Z769" s="478">
        <f t="shared" si="260"/>
        <v>377.01361527199998</v>
      </c>
      <c r="AA769" s="465">
        <f t="shared" si="261"/>
        <v>14580.255732911002</v>
      </c>
      <c r="AB769" s="429">
        <f t="shared" si="262"/>
        <v>3.9049898179875468E-2</v>
      </c>
      <c r="AC769" s="454">
        <f t="shared" si="263"/>
        <v>102.16637836172866</v>
      </c>
      <c r="AD769" s="431"/>
      <c r="AF769" s="441" t="str">
        <f t="shared" si="264"/>
        <v>To be social / meet friends there</v>
      </c>
      <c r="AG769" s="475">
        <f t="shared" si="265"/>
        <v>203674.552804748</v>
      </c>
      <c r="AH769" s="475">
        <f t="shared" si="266"/>
        <v>175961.98869558799</v>
      </c>
      <c r="AI769" s="475">
        <f t="shared" si="267"/>
        <v>537630.43411141902</v>
      </c>
      <c r="AJ769" s="460">
        <f t="shared" si="268"/>
        <v>646994.76907378004</v>
      </c>
      <c r="AK769" s="460">
        <f t="shared" si="269"/>
        <v>1006125.764516477</v>
      </c>
      <c r="AL769" s="476">
        <f t="shared" si="270"/>
        <v>87133.405707094993</v>
      </c>
      <c r="AM769" s="465">
        <f t="shared" si="271"/>
        <v>2657520.9149091067</v>
      </c>
      <c r="AN769" s="429">
        <f t="shared" si="272"/>
        <v>3.822186790415142E-2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314.54356076099998</v>
      </c>
      <c r="V770" s="475">
        <f t="shared" si="256"/>
        <v>647.88243148200002</v>
      </c>
      <c r="W770" s="460">
        <f t="shared" si="257"/>
        <v>795.49701628399998</v>
      </c>
      <c r="X770" s="476">
        <f t="shared" si="258"/>
        <v>657.08027342000003</v>
      </c>
      <c r="Y770" s="476">
        <f t="shared" si="259"/>
        <v>849.16027179899993</v>
      </c>
      <c r="Z770" s="478">
        <f t="shared" si="260"/>
        <v>597.54840807200003</v>
      </c>
      <c r="AA770" s="465">
        <f t="shared" si="261"/>
        <v>3861.7119618180004</v>
      </c>
      <c r="AB770" s="429">
        <f t="shared" si="262"/>
        <v>1.0342717005203885E-2</v>
      </c>
      <c r="AC770" s="454">
        <f t="shared" si="263"/>
        <v>90.999366887657459</v>
      </c>
      <c r="AD770" s="431"/>
      <c r="AF770" s="441" t="str">
        <f t="shared" si="264"/>
        <v>I like to try out the latest fitness trends</v>
      </c>
      <c r="AG770" s="475">
        <f t="shared" si="265"/>
        <v>67387.829156134001</v>
      </c>
      <c r="AH770" s="475">
        <f t="shared" si="266"/>
        <v>126007.15804170399</v>
      </c>
      <c r="AI770" s="475">
        <f t="shared" si="267"/>
        <v>219623.88652824401</v>
      </c>
      <c r="AJ770" s="460">
        <f t="shared" si="268"/>
        <v>102394.98600038</v>
      </c>
      <c r="AK770" s="460">
        <f t="shared" si="269"/>
        <v>136727.61513495698</v>
      </c>
      <c r="AL770" s="476">
        <f t="shared" si="270"/>
        <v>138102.24819759501</v>
      </c>
      <c r="AM770" s="465">
        <f t="shared" si="271"/>
        <v>790243.72305901407</v>
      </c>
      <c r="AN770" s="429">
        <f t="shared" si="272"/>
        <v>1.1365702156996766E-2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15022.320831747</v>
      </c>
      <c r="V772" s="475">
        <f t="shared" si="256"/>
        <v>20024.718435579001</v>
      </c>
      <c r="W772" s="460">
        <f t="shared" si="257"/>
        <v>26942.763522131998</v>
      </c>
      <c r="X772" s="476">
        <f t="shared" si="258"/>
        <v>56072.737010809004</v>
      </c>
      <c r="Y772" s="476">
        <f t="shared" si="259"/>
        <v>67745.884150826998</v>
      </c>
      <c r="Z772" s="478">
        <f t="shared" si="260"/>
        <v>2837.7165951119996</v>
      </c>
      <c r="AA772" s="465">
        <f t="shared" si="261"/>
        <v>188646.14054620598</v>
      </c>
      <c r="AB772" s="429">
        <f t="shared" si="262"/>
        <v>0.50524577314015662</v>
      </c>
      <c r="AC772" s="454">
        <f t="shared" si="263"/>
        <v>100.79108809633661</v>
      </c>
      <c r="AD772" s="431"/>
      <c r="AF772" s="441" t="str">
        <f t="shared" si="264"/>
        <v>(Improve fitness) OR (Build strength/muscle) OR (Body toning) OR (Training for an event (e.g. marathon)) OR (Improve sports skills)</v>
      </c>
      <c r="AG772" s="475">
        <f t="shared" si="265"/>
        <v>3218382.8125084178</v>
      </c>
      <c r="AH772" s="475">
        <f t="shared" si="266"/>
        <v>3894623.0643741884</v>
      </c>
      <c r="AI772" s="475">
        <f t="shared" si="267"/>
        <v>7438462.1405412117</v>
      </c>
      <c r="AJ772" s="460">
        <f t="shared" si="268"/>
        <v>8737999.5313827004</v>
      </c>
      <c r="AK772" s="460">
        <f t="shared" si="269"/>
        <v>10908109.437960362</v>
      </c>
      <c r="AL772" s="476">
        <f t="shared" si="270"/>
        <v>655838.14840549498</v>
      </c>
      <c r="AM772" s="465">
        <f t="shared" si="271"/>
        <v>34853415.135172375</v>
      </c>
      <c r="AN772" s="429">
        <f t="shared" si="272"/>
        <v>0.50128020510825344</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10761.894207234</v>
      </c>
      <c r="V773" s="475">
        <f t="shared" si="256"/>
        <v>14494.209930485998</v>
      </c>
      <c r="W773" s="460">
        <f t="shared" si="257"/>
        <v>19393.634665898</v>
      </c>
      <c r="X773" s="476">
        <f t="shared" si="258"/>
        <v>40207.428324125001</v>
      </c>
      <c r="Y773" s="476">
        <f t="shared" si="259"/>
        <v>45717.300891557999</v>
      </c>
      <c r="Z773" s="478">
        <f t="shared" si="260"/>
        <v>1987.463689512</v>
      </c>
      <c r="AA773" s="465">
        <f t="shared" si="261"/>
        <v>132561.931708813</v>
      </c>
      <c r="AB773" s="429">
        <f t="shared" si="262"/>
        <v>0.35503697812872581</v>
      </c>
      <c r="AC773" s="454">
        <f t="shared" si="263"/>
        <v>100.48949995969826</v>
      </c>
      <c r="AD773" s="431"/>
      <c r="AF773" s="441" t="str">
        <f t="shared" si="264"/>
        <v>(Lose weight) OR (Improve appearance/attractiveness)</v>
      </c>
      <c r="AG773" s="475">
        <f t="shared" si="265"/>
        <v>2305628.786292396</v>
      </c>
      <c r="AH773" s="475">
        <f t="shared" si="266"/>
        <v>2818990.1634199917</v>
      </c>
      <c r="AI773" s="475">
        <f t="shared" si="267"/>
        <v>5354269.5095575182</v>
      </c>
      <c r="AJ773" s="460">
        <f t="shared" si="268"/>
        <v>6265656.1563346246</v>
      </c>
      <c r="AK773" s="460">
        <f t="shared" si="269"/>
        <v>7361175.1855361937</v>
      </c>
      <c r="AL773" s="476">
        <f t="shared" si="270"/>
        <v>459332.16459949501</v>
      </c>
      <c r="AM773" s="465">
        <f t="shared" si="271"/>
        <v>24565051.965740219</v>
      </c>
      <c r="AN773" s="429">
        <f t="shared" si="272"/>
        <v>0.35330753787322544</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7575.7140337680003</v>
      </c>
      <c r="V774" s="475">
        <f t="shared" si="256"/>
        <v>11004.842872452</v>
      </c>
      <c r="W774" s="460">
        <f t="shared" si="257"/>
        <v>14934.330961879999</v>
      </c>
      <c r="X774" s="476">
        <f t="shared" si="258"/>
        <v>30572.790252955001</v>
      </c>
      <c r="Y774" s="476">
        <f t="shared" si="259"/>
        <v>38188.460995289999</v>
      </c>
      <c r="Z774" s="478">
        <f t="shared" si="260"/>
        <v>1291.5263504080001</v>
      </c>
      <c r="AA774" s="465">
        <f t="shared" si="261"/>
        <v>103567.66546675301</v>
      </c>
      <c r="AB774" s="429">
        <f t="shared" si="262"/>
        <v>0.27738243178239841</v>
      </c>
      <c r="AC774" s="454">
        <f t="shared" si="263"/>
        <v>100.98392944241206</v>
      </c>
      <c r="AD774" s="431"/>
      <c r="AF774" s="441" t="str">
        <f t="shared" si="264"/>
        <v>Relieve stress/Improve wellbeing</v>
      </c>
      <c r="AG774" s="475">
        <f t="shared" si="265"/>
        <v>1623021.3767789921</v>
      </c>
      <c r="AH774" s="475">
        <f t="shared" si="266"/>
        <v>2140340.4501665439</v>
      </c>
      <c r="AI774" s="475">
        <f t="shared" si="267"/>
        <v>4123127.73197908</v>
      </c>
      <c r="AJ774" s="460">
        <f t="shared" si="268"/>
        <v>4764258.7315094955</v>
      </c>
      <c r="AK774" s="460">
        <f t="shared" si="269"/>
        <v>6148918.3737934697</v>
      </c>
      <c r="AL774" s="476">
        <f t="shared" si="270"/>
        <v>298490.78365595499</v>
      </c>
      <c r="AM774" s="465">
        <f t="shared" si="271"/>
        <v>19098157.447883539</v>
      </c>
      <c r="AN774" s="429">
        <f t="shared" si="272"/>
        <v>0.27467977658819548</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5127.4024124039997</v>
      </c>
      <c r="V775" s="475">
        <f t="shared" si="256"/>
        <v>6895.5935359739997</v>
      </c>
      <c r="W775" s="460">
        <f t="shared" si="257"/>
        <v>10039.040342157999</v>
      </c>
      <c r="X775" s="476">
        <f t="shared" si="258"/>
        <v>20898.366917856001</v>
      </c>
      <c r="Y775" s="476">
        <f t="shared" si="259"/>
        <v>26440.512765930001</v>
      </c>
      <c r="Z775" s="478">
        <f t="shared" si="260"/>
        <v>1058.1451696480001</v>
      </c>
      <c r="AA775" s="465">
        <f t="shared" si="261"/>
        <v>70459.061143970015</v>
      </c>
      <c r="AB775" s="429">
        <f t="shared" si="262"/>
        <v>0.18870856684022769</v>
      </c>
      <c r="AC775" s="454">
        <f t="shared" si="263"/>
        <v>101.16350909315459</v>
      </c>
      <c r="AD775" s="431"/>
      <c r="AF775" s="441" t="str">
        <f t="shared" si="264"/>
        <v>(Socializing/meeting friends) OR (So I can eat/drink what I like) OR (Other)</v>
      </c>
      <c r="AG775" s="475">
        <f t="shared" si="265"/>
        <v>1098494.9650403759</v>
      </c>
      <c r="AH775" s="475">
        <f t="shared" si="266"/>
        <v>1341129.3504151281</v>
      </c>
      <c r="AI775" s="475">
        <f t="shared" si="267"/>
        <v>2771617.0039931783</v>
      </c>
      <c r="AJ775" s="460">
        <f t="shared" si="268"/>
        <v>3256661.4377979841</v>
      </c>
      <c r="AK775" s="460">
        <f t="shared" si="269"/>
        <v>4257321.4662669897</v>
      </c>
      <c r="AL775" s="476">
        <f t="shared" si="270"/>
        <v>244552.95148273002</v>
      </c>
      <c r="AM775" s="465">
        <f t="shared" si="271"/>
        <v>12969777.174996385</v>
      </c>
      <c r="AN775" s="429">
        <f t="shared" si="272"/>
        <v>0.18653817817495713</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2917.530292896</v>
      </c>
      <c r="V777" s="475">
        <f t="shared" ref="V777:V840" si="277">IFERROR(V$5*I777,"")</f>
        <v>3719.5796489279996</v>
      </c>
      <c r="W777" s="460">
        <f t="shared" ref="W777:W840" si="278">IFERROR(W$5*K777,"")</f>
        <v>4857.6913059820008</v>
      </c>
      <c r="X777" s="476">
        <f t="shared" ref="X777:X840" si="279">IFERROR(X$5*M777,"")</f>
        <v>8924.1739892020014</v>
      </c>
      <c r="Y777" s="476">
        <f t="shared" ref="Y777:Y840" si="280">IFERROR(Y$5*O777,"")</f>
        <v>10634.477465951999</v>
      </c>
      <c r="Z777" s="478">
        <f t="shared" ref="Z777:Z840" si="281">IFERROR(Z$5*Q777,"")</f>
        <v>489.06786084799995</v>
      </c>
      <c r="AA777" s="465">
        <f t="shared" ref="AA777:AA840" si="282">IFERROR(SUM(U777:Z777),"")</f>
        <v>31542.520563808001</v>
      </c>
      <c r="AB777" s="429">
        <f t="shared" ref="AB777:AB840" si="283">IF(OR(AA777="", AA777=0), "", AA777/$AA$5)</f>
        <v>8.4479465855528624E-2</v>
      </c>
      <c r="AC777" s="454">
        <f t="shared" ref="AC777:AC840" si="284">IF(OR(AB777="", AB777=0), "", IF(AN777&gt;0, AB777/AN777*100, ""))</f>
        <v>99.460261610438465</v>
      </c>
      <c r="AD777" s="431"/>
      <c r="AF777" s="441" t="str">
        <f t="shared" ref="AF777:AF840" si="285">T777</f>
        <v>Food allergy (e.g. nut, milk, eggs, soy, glucose)</v>
      </c>
      <c r="AG777" s="475">
        <f t="shared" ref="AG777:AG840" si="286">IFERROR(AG$5*G777,"")</f>
        <v>625051.844837824</v>
      </c>
      <c r="AH777" s="475">
        <f t="shared" ref="AH777:AH840" si="287">IFERROR(AH$5*I777,"")</f>
        <v>723423.93912281597</v>
      </c>
      <c r="AI777" s="475">
        <f t="shared" ref="AI777:AI840" si="288">IFERROR(AI$5*K777,"")</f>
        <v>1341130.1643315621</v>
      </c>
      <c r="AJ777" s="460">
        <f t="shared" ref="AJ777:AJ840" si="289">IFERROR(AJ$5*M777,"")</f>
        <v>1390683.4638835781</v>
      </c>
      <c r="AK777" s="460">
        <f t="shared" ref="AK777:AK840" si="290">IFERROR(AK$5*O777,"")</f>
        <v>1712311.315560736</v>
      </c>
      <c r="AL777" s="476">
        <f t="shared" ref="AL777:AL840" si="291">IFERROR(AL$5*Q777,"")</f>
        <v>113030.79414473</v>
      </c>
      <c r="AM777" s="465">
        <f t="shared" ref="AM777:AM840" si="292">IFERROR(SUM(AG777:AL777),"")</f>
        <v>5905631.521881246</v>
      </c>
      <c r="AN777" s="429">
        <f t="shared" ref="AN777:AN840" si="293">IF(AM777="","",AM777/$AM$5)</f>
        <v>8.4937908354206879E-2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8421.9820049520004</v>
      </c>
      <c r="V778" s="475">
        <f t="shared" si="277"/>
        <v>10929.795848399999</v>
      </c>
      <c r="W778" s="460">
        <f t="shared" si="278"/>
        <v>14502.011964551999</v>
      </c>
      <c r="X778" s="476">
        <f t="shared" si="279"/>
        <v>29534.070877212998</v>
      </c>
      <c r="Y778" s="476">
        <f t="shared" si="280"/>
        <v>35021.811282254996</v>
      </c>
      <c r="Z778" s="478">
        <f t="shared" si="281"/>
        <v>1129.168568416</v>
      </c>
      <c r="AA778" s="465">
        <f t="shared" si="282"/>
        <v>99538.840545788</v>
      </c>
      <c r="AB778" s="429">
        <f t="shared" si="283"/>
        <v>0.26659214073193976</v>
      </c>
      <c r="AC778" s="454">
        <f t="shared" si="284"/>
        <v>100.54020121927449</v>
      </c>
      <c r="AD778" s="431"/>
      <c r="AF778" s="441" t="str">
        <f t="shared" si="285"/>
        <v>Pollen (e.g. hayfever)</v>
      </c>
      <c r="AG778" s="475">
        <f t="shared" si="286"/>
        <v>1804325.871852688</v>
      </c>
      <c r="AH778" s="475">
        <f t="shared" si="287"/>
        <v>2125744.4960848</v>
      </c>
      <c r="AI778" s="475">
        <f t="shared" si="288"/>
        <v>4003771.434633432</v>
      </c>
      <c r="AJ778" s="460">
        <f t="shared" si="289"/>
        <v>4602391.6655818569</v>
      </c>
      <c r="AK778" s="460">
        <f t="shared" si="290"/>
        <v>5639039.9943989646</v>
      </c>
      <c r="AL778" s="476">
        <f t="shared" si="291"/>
        <v>260967.50620665998</v>
      </c>
      <c r="AM778" s="465">
        <f t="shared" si="292"/>
        <v>18436240.968758404</v>
      </c>
      <c r="AN778" s="429">
        <f t="shared" si="293"/>
        <v>0.26515974455880797</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2397.905859258</v>
      </c>
      <c r="V779" s="475">
        <f t="shared" si="277"/>
        <v>3115.2799160340001</v>
      </c>
      <c r="W779" s="460">
        <f t="shared" si="278"/>
        <v>3744.0850953710001</v>
      </c>
      <c r="X779" s="476">
        <f t="shared" si="279"/>
        <v>8328.8125351210001</v>
      </c>
      <c r="Y779" s="476">
        <f t="shared" si="280"/>
        <v>9492.6972459059998</v>
      </c>
      <c r="Z779" s="478">
        <f t="shared" si="281"/>
        <v>413.48474193599998</v>
      </c>
      <c r="AA779" s="465">
        <f t="shared" si="282"/>
        <v>27492.265393626003</v>
      </c>
      <c r="AB779" s="429">
        <f t="shared" si="283"/>
        <v>7.3631778757619018E-2</v>
      </c>
      <c r="AC779" s="454">
        <f t="shared" si="284"/>
        <v>100.87269658077751</v>
      </c>
      <c r="AD779" s="431"/>
      <c r="AF779" s="441" t="str">
        <f t="shared" si="285"/>
        <v>Insect bites / stings</v>
      </c>
      <c r="AG779" s="475">
        <f t="shared" si="286"/>
        <v>513727.47858905199</v>
      </c>
      <c r="AH779" s="475">
        <f t="shared" si="287"/>
        <v>605893.21402944799</v>
      </c>
      <c r="AI779" s="475">
        <f t="shared" si="288"/>
        <v>1033681.4636703611</v>
      </c>
      <c r="AJ779" s="460">
        <f t="shared" si="289"/>
        <v>1297906.3250440692</v>
      </c>
      <c r="AK779" s="460">
        <f t="shared" si="290"/>
        <v>1528467.473968358</v>
      </c>
      <c r="AL779" s="476">
        <f t="shared" si="291"/>
        <v>95562.42086061</v>
      </c>
      <c r="AM779" s="465">
        <f t="shared" si="292"/>
        <v>5075238.3761618985</v>
      </c>
      <c r="AN779" s="429">
        <f t="shared" si="293"/>
        <v>7.2994756017705623E-2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6054.7206630419996</v>
      </c>
      <c r="V780" s="475">
        <f t="shared" si="277"/>
        <v>7837.8255911670003</v>
      </c>
      <c r="W780" s="460">
        <f t="shared" si="278"/>
        <v>9173.1283422670003</v>
      </c>
      <c r="X780" s="476">
        <f t="shared" si="279"/>
        <v>17819.276033914</v>
      </c>
      <c r="Y780" s="476">
        <f t="shared" si="280"/>
        <v>20075.062223025001</v>
      </c>
      <c r="Z780" s="478">
        <f t="shared" si="281"/>
        <v>806.72824920799997</v>
      </c>
      <c r="AA780" s="465">
        <f t="shared" si="282"/>
        <v>61766.741102622997</v>
      </c>
      <c r="AB780" s="429">
        <f t="shared" si="283"/>
        <v>0.16542816498861199</v>
      </c>
      <c r="AC780" s="454">
        <f t="shared" si="284"/>
        <v>99.586578302530455</v>
      </c>
      <c r="AD780" s="431"/>
      <c r="AF780" s="441" t="str">
        <f t="shared" si="285"/>
        <v>Skin conditions (e.g. eczema, dermatitis)</v>
      </c>
      <c r="AG780" s="475">
        <f t="shared" si="286"/>
        <v>1297163.6762871479</v>
      </c>
      <c r="AH780" s="475">
        <f t="shared" si="287"/>
        <v>1524384.795726524</v>
      </c>
      <c r="AI780" s="475">
        <f t="shared" si="288"/>
        <v>2532552.6770194974</v>
      </c>
      <c r="AJ780" s="460">
        <f t="shared" si="289"/>
        <v>2776836.5507805459</v>
      </c>
      <c r="AK780" s="460">
        <f t="shared" si="290"/>
        <v>3232387.8926000749</v>
      </c>
      <c r="AL780" s="476">
        <f t="shared" si="291"/>
        <v>186446.79392520498</v>
      </c>
      <c r="AM780" s="465">
        <f t="shared" si="292"/>
        <v>11549772.386338996</v>
      </c>
      <c r="AN780" s="429">
        <f t="shared" si="293"/>
        <v>0.16611492011108542</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3357.5121223649999</v>
      </c>
      <c r="V781" s="475">
        <f t="shared" si="277"/>
        <v>4217.6195447099999</v>
      </c>
      <c r="W781" s="460">
        <f t="shared" si="278"/>
        <v>5261.836346995</v>
      </c>
      <c r="X781" s="476">
        <f t="shared" si="279"/>
        <v>10538.590808148001</v>
      </c>
      <c r="Y781" s="476">
        <f t="shared" si="280"/>
        <v>12238.223230755</v>
      </c>
      <c r="Z781" s="478">
        <f t="shared" si="281"/>
        <v>486.56122911199998</v>
      </c>
      <c r="AA781" s="465">
        <f t="shared" si="282"/>
        <v>36100.343282084999</v>
      </c>
      <c r="AB781" s="429">
        <f t="shared" si="283"/>
        <v>9.6686557166615325E-2</v>
      </c>
      <c r="AC781" s="454">
        <f t="shared" si="284"/>
        <v>100.07350710161609</v>
      </c>
      <c r="AD781" s="431"/>
      <c r="AF781" s="441" t="str">
        <f t="shared" si="285"/>
        <v>Drug allergy (e.g. penicillin / other antibiotics)</v>
      </c>
      <c r="AG781" s="475">
        <f t="shared" si="286"/>
        <v>719313.57534131</v>
      </c>
      <c r="AH781" s="475">
        <f t="shared" si="287"/>
        <v>820288.10584412003</v>
      </c>
      <c r="AI781" s="475">
        <f t="shared" si="288"/>
        <v>1452708.087078545</v>
      </c>
      <c r="AJ781" s="460">
        <f t="shared" si="289"/>
        <v>1642263.360985572</v>
      </c>
      <c r="AK781" s="460">
        <f t="shared" si="290"/>
        <v>1970538.5795844651</v>
      </c>
      <c r="AL781" s="476">
        <f t="shared" si="291"/>
        <v>112451.47458924499</v>
      </c>
      <c r="AM781" s="465">
        <f t="shared" si="292"/>
        <v>6717563.1834232574</v>
      </c>
      <c r="AN781" s="429">
        <f t="shared" si="293"/>
        <v>9.6615537885005265E-2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1780.333670601</v>
      </c>
      <c r="V782" s="475">
        <f t="shared" si="277"/>
        <v>2797.6472340959999</v>
      </c>
      <c r="W782" s="460">
        <f t="shared" si="278"/>
        <v>3450.0426774040002</v>
      </c>
      <c r="X782" s="476">
        <f t="shared" si="279"/>
        <v>6873.9799450760011</v>
      </c>
      <c r="Y782" s="476">
        <f t="shared" si="280"/>
        <v>8610.3998282070006</v>
      </c>
      <c r="Z782" s="478">
        <f t="shared" si="281"/>
        <v>359.25108867200004</v>
      </c>
      <c r="AA782" s="465">
        <f t="shared" si="282"/>
        <v>23871.654444056006</v>
      </c>
      <c r="AB782" s="429">
        <f t="shared" si="283"/>
        <v>6.3934795966671593E-2</v>
      </c>
      <c r="AC782" s="454">
        <f t="shared" si="284"/>
        <v>100.60303797652337</v>
      </c>
      <c r="AD782" s="431"/>
      <c r="AF782" s="441" t="str">
        <f t="shared" si="285"/>
        <v>Pet allergy - animal fur / hair</v>
      </c>
      <c r="AG782" s="475">
        <f t="shared" si="286"/>
        <v>381418.78010509402</v>
      </c>
      <c r="AH782" s="475">
        <f t="shared" si="287"/>
        <v>544116.58665491198</v>
      </c>
      <c r="AI782" s="475">
        <f t="shared" si="288"/>
        <v>952501.09804216411</v>
      </c>
      <c r="AJ782" s="460">
        <f t="shared" si="289"/>
        <v>1071194.9646265642</v>
      </c>
      <c r="AK782" s="460">
        <f t="shared" si="290"/>
        <v>1386404.278399701</v>
      </c>
      <c r="AL782" s="476">
        <f t="shared" si="291"/>
        <v>83028.223894220006</v>
      </c>
      <c r="AM782" s="465">
        <f t="shared" si="292"/>
        <v>4418663.931722655</v>
      </c>
      <c r="AN782" s="429">
        <f t="shared" si="293"/>
        <v>6.3551555949623861E-2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874.90167732899999</v>
      </c>
      <c r="V783" s="475">
        <f t="shared" si="277"/>
        <v>1282.8637613219998</v>
      </c>
      <c r="W783" s="460">
        <f t="shared" si="278"/>
        <v>1421.2434132400001</v>
      </c>
      <c r="X783" s="476">
        <f t="shared" si="279"/>
        <v>2432.814729058</v>
      </c>
      <c r="Y783" s="476">
        <f t="shared" si="280"/>
        <v>3189.0404686229999</v>
      </c>
      <c r="Z783" s="478">
        <f t="shared" si="281"/>
        <v>193.37190935999999</v>
      </c>
      <c r="AA783" s="465">
        <f t="shared" si="282"/>
        <v>9394.2359589319985</v>
      </c>
      <c r="AB783" s="429">
        <f t="shared" si="283"/>
        <v>2.5160323960982924E-2</v>
      </c>
      <c r="AC783" s="454">
        <f t="shared" si="284"/>
        <v>99.023700209826998</v>
      </c>
      <c r="AD783" s="431"/>
      <c r="AF783" s="441" t="str">
        <f t="shared" si="285"/>
        <v>Mould allergy</v>
      </c>
      <c r="AG783" s="475">
        <f t="shared" si="286"/>
        <v>187438.98179832599</v>
      </c>
      <c r="AH783" s="475">
        <f t="shared" si="287"/>
        <v>249505.170790184</v>
      </c>
      <c r="AI783" s="475">
        <f t="shared" si="288"/>
        <v>392382.36690884002</v>
      </c>
      <c r="AJ783" s="460">
        <f t="shared" si="289"/>
        <v>379113.54243956198</v>
      </c>
      <c r="AK783" s="460">
        <f t="shared" si="290"/>
        <v>513483.62885598897</v>
      </c>
      <c r="AL783" s="476">
        <f t="shared" si="291"/>
        <v>44691.09959985</v>
      </c>
      <c r="AM783" s="465">
        <f t="shared" si="292"/>
        <v>1766614.7903927509</v>
      </c>
      <c r="AN783" s="429">
        <f t="shared" si="293"/>
        <v>2.5408385979991933E-2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837.49349079000001</v>
      </c>
      <c r="V784" s="475">
        <f t="shared" si="277"/>
        <v>1204.470058077</v>
      </c>
      <c r="W784" s="460">
        <f t="shared" si="278"/>
        <v>1668.8244273320001</v>
      </c>
      <c r="X784" s="476">
        <f t="shared" si="279"/>
        <v>2949.0855160629999</v>
      </c>
      <c r="Y784" s="476">
        <f t="shared" si="280"/>
        <v>2826.0076858289999</v>
      </c>
      <c r="Z784" s="478">
        <f t="shared" si="281"/>
        <v>180.76521702399998</v>
      </c>
      <c r="AA784" s="465">
        <f t="shared" si="282"/>
        <v>9666.6463951149999</v>
      </c>
      <c r="AB784" s="429">
        <f t="shared" si="283"/>
        <v>2.5889913344800803E-2</v>
      </c>
      <c r="AC784" s="454">
        <f t="shared" si="284"/>
        <v>98.323307446207181</v>
      </c>
      <c r="AD784" s="431"/>
      <c r="AF784" s="441" t="str">
        <f t="shared" si="285"/>
        <v>Chemical allergy (e.g. perfumes, synthetic detergents)</v>
      </c>
      <c r="AG784" s="475">
        <f t="shared" si="286"/>
        <v>179424.64992826001</v>
      </c>
      <c r="AH784" s="475">
        <f t="shared" si="287"/>
        <v>234258.318469044</v>
      </c>
      <c r="AI784" s="475">
        <f t="shared" si="288"/>
        <v>460735.48883441201</v>
      </c>
      <c r="AJ784" s="460">
        <f t="shared" si="289"/>
        <v>459565.721794507</v>
      </c>
      <c r="AK784" s="460">
        <f t="shared" si="290"/>
        <v>455029.87371024699</v>
      </c>
      <c r="AL784" s="476">
        <f t="shared" si="291"/>
        <v>41777.507110239996</v>
      </c>
      <c r="AM784" s="465">
        <f t="shared" si="292"/>
        <v>1830791.5598467099</v>
      </c>
      <c r="AN784" s="429">
        <f t="shared" si="293"/>
        <v>2.6331410137891476E-2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471.84315498899997</v>
      </c>
      <c r="V785" s="475">
        <f t="shared" si="277"/>
        <v>685.15222175399992</v>
      </c>
      <c r="W785" s="460">
        <f t="shared" si="278"/>
        <v>921.13522471900001</v>
      </c>
      <c r="X785" s="476">
        <f t="shared" si="279"/>
        <v>1494.325218982</v>
      </c>
      <c r="Y785" s="476">
        <f t="shared" si="280"/>
        <v>1976.8949152380001</v>
      </c>
      <c r="Z785" s="478">
        <f t="shared" si="281"/>
        <v>138.20062704</v>
      </c>
      <c r="AA785" s="465">
        <f t="shared" si="282"/>
        <v>5687.5513627219998</v>
      </c>
      <c r="AB785" s="429">
        <f t="shared" si="283"/>
        <v>1.5232812488040174E-2</v>
      </c>
      <c r="AC785" s="454">
        <f t="shared" si="284"/>
        <v>98.819662473001159</v>
      </c>
      <c r="AD785" s="431"/>
      <c r="AF785" s="441" t="str">
        <f t="shared" si="285"/>
        <v>Latex allergy</v>
      </c>
      <c r="AG785" s="475">
        <f t="shared" si="286"/>
        <v>101087.70257436599</v>
      </c>
      <c r="AH785" s="475">
        <f t="shared" si="287"/>
        <v>133255.788541288</v>
      </c>
      <c r="AI785" s="475">
        <f t="shared" si="288"/>
        <v>254310.56802182901</v>
      </c>
      <c r="AJ785" s="460">
        <f t="shared" si="289"/>
        <v>232865.62702799801</v>
      </c>
      <c r="AK785" s="460">
        <f t="shared" si="290"/>
        <v>318309.90698643401</v>
      </c>
      <c r="AL785" s="476">
        <f t="shared" si="291"/>
        <v>31940.202732899997</v>
      </c>
      <c r="AM785" s="465">
        <f t="shared" si="292"/>
        <v>1071769.795884815</v>
      </c>
      <c r="AN785" s="429">
        <f t="shared" si="293"/>
        <v>1.5414758669310353E-2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2545.1259231060003</v>
      </c>
      <c r="V786" s="475">
        <f t="shared" si="277"/>
        <v>3089.4234069269996</v>
      </c>
      <c r="W786" s="460">
        <f t="shared" si="278"/>
        <v>4011.1182764539999</v>
      </c>
      <c r="X786" s="476">
        <f t="shared" si="279"/>
        <v>7167.0133059389991</v>
      </c>
      <c r="Y786" s="476">
        <f t="shared" si="280"/>
        <v>8720.4337235459989</v>
      </c>
      <c r="Z786" s="478">
        <f t="shared" si="281"/>
        <v>444.974849984</v>
      </c>
      <c r="AA786" s="465">
        <f t="shared" si="282"/>
        <v>25978.089485955999</v>
      </c>
      <c r="AB786" s="429">
        <f t="shared" si="283"/>
        <v>6.9576403042399732E-2</v>
      </c>
      <c r="AC786" s="454">
        <f t="shared" si="284"/>
        <v>99.184109856182928</v>
      </c>
      <c r="AD786" s="431"/>
      <c r="AF786" s="441" t="str">
        <f t="shared" si="285"/>
        <v>Dust allergy</v>
      </c>
      <c r="AG786" s="475">
        <f t="shared" si="286"/>
        <v>545267.91288356401</v>
      </c>
      <c r="AH786" s="475">
        <f t="shared" si="287"/>
        <v>600864.36146124394</v>
      </c>
      <c r="AI786" s="475">
        <f t="shared" si="288"/>
        <v>1107405.014935714</v>
      </c>
      <c r="AJ786" s="460">
        <f t="shared" si="289"/>
        <v>1116859.319648271</v>
      </c>
      <c r="AK786" s="460">
        <f t="shared" si="290"/>
        <v>1404121.3956428778</v>
      </c>
      <c r="AL786" s="476">
        <f t="shared" si="291"/>
        <v>102840.24916484</v>
      </c>
      <c r="AM786" s="465">
        <f t="shared" si="292"/>
        <v>4877358.2537365109</v>
      </c>
      <c r="AN786" s="429">
        <f t="shared" si="293"/>
        <v>7.0148739695587922E-2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1665.967358079</v>
      </c>
      <c r="V787" s="475">
        <f t="shared" si="277"/>
        <v>2246.7268995600002</v>
      </c>
      <c r="W787" s="460">
        <f t="shared" si="278"/>
        <v>2751.9505990760003</v>
      </c>
      <c r="X787" s="476">
        <f t="shared" si="279"/>
        <v>5759.7060887830003</v>
      </c>
      <c r="Y787" s="476">
        <f t="shared" si="280"/>
        <v>6423.5125580399999</v>
      </c>
      <c r="Z787" s="478">
        <f t="shared" si="281"/>
        <v>182.25789764000001</v>
      </c>
      <c r="AA787" s="465">
        <f t="shared" si="282"/>
        <v>19030.121401177999</v>
      </c>
      <c r="AB787" s="429">
        <f t="shared" si="283"/>
        <v>5.0967851091203213E-2</v>
      </c>
      <c r="AC787" s="454">
        <f t="shared" si="284"/>
        <v>100.45700244056648</v>
      </c>
      <c r="AD787" s="431"/>
      <c r="AF787" s="441" t="str">
        <f t="shared" si="285"/>
        <v>Prickly heat / heat rash</v>
      </c>
      <c r="AG787" s="475">
        <f t="shared" si="286"/>
        <v>356916.93523882597</v>
      </c>
      <c r="AH787" s="475">
        <f t="shared" si="287"/>
        <v>436967.66226832004</v>
      </c>
      <c r="AI787" s="475">
        <f t="shared" si="288"/>
        <v>759769.14272551599</v>
      </c>
      <c r="AJ787" s="460">
        <f t="shared" si="289"/>
        <v>897553.994822587</v>
      </c>
      <c r="AK787" s="460">
        <f t="shared" si="290"/>
        <v>1034282.43409172</v>
      </c>
      <c r="AL787" s="476">
        <f t="shared" si="291"/>
        <v>42122.487610775002</v>
      </c>
      <c r="AM787" s="465">
        <f t="shared" si="292"/>
        <v>3527612.656757744</v>
      </c>
      <c r="AN787" s="429">
        <f t="shared" si="293"/>
        <v>5.0735986395131986E-2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18198.474919011001</v>
      </c>
      <c r="V788" s="475">
        <f t="shared" si="277"/>
        <v>22951.985273646002</v>
      </c>
      <c r="W788" s="460">
        <f t="shared" si="278"/>
        <v>29122.845951526</v>
      </c>
      <c r="X788" s="476">
        <f t="shared" si="279"/>
        <v>56779.703866532007</v>
      </c>
      <c r="Y788" s="476">
        <f t="shared" si="280"/>
        <v>66333.937272957002</v>
      </c>
      <c r="Z788" s="478">
        <f t="shared" si="281"/>
        <v>2969.8079616240002</v>
      </c>
      <c r="AA788" s="465">
        <f t="shared" si="282"/>
        <v>196356.75524529602</v>
      </c>
      <c r="AB788" s="429">
        <f t="shared" si="283"/>
        <v>0.52589690055653437</v>
      </c>
      <c r="AC788" s="454">
        <f t="shared" si="284"/>
        <v>99.854023285910969</v>
      </c>
      <c r="AD788" s="431"/>
      <c r="AF788" s="441" t="str">
        <f t="shared" si="285"/>
        <v>Yes</v>
      </c>
      <c r="AG788" s="475">
        <f t="shared" si="286"/>
        <v>3898842.2327816342</v>
      </c>
      <c r="AH788" s="475">
        <f t="shared" si="287"/>
        <v>4463949.4686275125</v>
      </c>
      <c r="AI788" s="475">
        <f t="shared" si="288"/>
        <v>8040347.711818466</v>
      </c>
      <c r="AJ788" s="460">
        <f t="shared" si="289"/>
        <v>8848168.5080249477</v>
      </c>
      <c r="AK788" s="460">
        <f t="shared" si="290"/>
        <v>10680764.68842395</v>
      </c>
      <c r="AL788" s="476">
        <f t="shared" si="291"/>
        <v>686366.41094686498</v>
      </c>
      <c r="AM788" s="465">
        <f t="shared" si="292"/>
        <v>36618439.020623378</v>
      </c>
      <c r="AN788" s="429">
        <f t="shared" si="293"/>
        <v>0.52666570985401295</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468.56198745899997</v>
      </c>
      <c r="V790" s="475">
        <f t="shared" si="277"/>
        <v>590.69208112199999</v>
      </c>
      <c r="W790" s="460">
        <f t="shared" si="278"/>
        <v>734.32244071699995</v>
      </c>
      <c r="X790" s="476">
        <f t="shared" si="279"/>
        <v>1400.257462713</v>
      </c>
      <c r="Y790" s="476">
        <f t="shared" si="280"/>
        <v>1724.153115438</v>
      </c>
      <c r="Z790" s="478">
        <f t="shared" si="281"/>
        <v>88.377986367999995</v>
      </c>
      <c r="AA790" s="465">
        <f t="shared" si="282"/>
        <v>5006.3650738169999</v>
      </c>
      <c r="AB790" s="429">
        <f t="shared" si="283"/>
        <v>1.3408409973396719E-2</v>
      </c>
      <c r="AC790" s="454">
        <f t="shared" si="284"/>
        <v>99.788110690554362</v>
      </c>
      <c r="AD790" s="431"/>
      <c r="AF790" s="441" t="str">
        <f t="shared" si="285"/>
        <v>Peanuts (not including tree nuts)</v>
      </c>
      <c r="AG790" s="475">
        <f t="shared" si="286"/>
        <v>100384.74506854599</v>
      </c>
      <c r="AH790" s="475">
        <f t="shared" si="287"/>
        <v>114884.16231578399</v>
      </c>
      <c r="AI790" s="475">
        <f t="shared" si="288"/>
        <v>202734.57359844699</v>
      </c>
      <c r="AJ790" s="460">
        <f t="shared" si="289"/>
        <v>218206.73834135701</v>
      </c>
      <c r="AK790" s="460">
        <f t="shared" si="290"/>
        <v>277614.66407503397</v>
      </c>
      <c r="AL790" s="476">
        <f t="shared" si="291"/>
        <v>20425.455818679999</v>
      </c>
      <c r="AM790" s="465">
        <f t="shared" si="292"/>
        <v>934250.33921784791</v>
      </c>
      <c r="AN790" s="429">
        <f t="shared" si="293"/>
        <v>1.3436881288369677E-2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387.71713189799999</v>
      </c>
      <c r="V791" s="475">
        <f t="shared" si="277"/>
        <v>620.88209769299999</v>
      </c>
      <c r="W791" s="460">
        <f t="shared" si="278"/>
        <v>799.0617866770001</v>
      </c>
      <c r="X791" s="476">
        <f t="shared" si="279"/>
        <v>1595.391756661</v>
      </c>
      <c r="Y791" s="476">
        <f t="shared" si="280"/>
        <v>1877.8349359440001</v>
      </c>
      <c r="Z791" s="478">
        <f t="shared" si="281"/>
        <v>145.70385967199999</v>
      </c>
      <c r="AA791" s="465">
        <f t="shared" si="282"/>
        <v>5426.5915685450009</v>
      </c>
      <c r="AB791" s="429">
        <f t="shared" si="283"/>
        <v>1.4533891043977237E-2</v>
      </c>
      <c r="AC791" s="454">
        <f t="shared" si="284"/>
        <v>100.14334393367534</v>
      </c>
      <c r="AD791" s="431"/>
      <c r="AF791" s="441" t="str">
        <f t="shared" si="285"/>
        <v>Tree Nuts (e.g. walnuts, brazil nuts, almonds etc.)</v>
      </c>
      <c r="AG791" s="475">
        <f t="shared" si="286"/>
        <v>83064.538921212006</v>
      </c>
      <c r="AH791" s="475">
        <f t="shared" si="287"/>
        <v>120755.842121396</v>
      </c>
      <c r="AI791" s="475">
        <f t="shared" si="288"/>
        <v>220608.062096807</v>
      </c>
      <c r="AJ791" s="460">
        <f t="shared" si="289"/>
        <v>248615.15890312899</v>
      </c>
      <c r="AK791" s="460">
        <f t="shared" si="290"/>
        <v>302359.755791192</v>
      </c>
      <c r="AL791" s="476">
        <f t="shared" si="291"/>
        <v>33674.310432345002</v>
      </c>
      <c r="AM791" s="465">
        <f t="shared" si="292"/>
        <v>1009077.6682660809</v>
      </c>
      <c r="AN791" s="429">
        <f t="shared" si="293"/>
        <v>1.451308741358087E-2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559.34007776100009</v>
      </c>
      <c r="V792" s="475">
        <f t="shared" si="277"/>
        <v>760.84614348600007</v>
      </c>
      <c r="W792" s="460">
        <f t="shared" si="278"/>
        <v>1024.5682090179998</v>
      </c>
      <c r="X792" s="476">
        <f t="shared" si="279"/>
        <v>1754.6901686190001</v>
      </c>
      <c r="Y792" s="476">
        <f t="shared" si="280"/>
        <v>2121.92065125</v>
      </c>
      <c r="Z792" s="478">
        <f t="shared" si="281"/>
        <v>79.832251127999996</v>
      </c>
      <c r="AA792" s="465">
        <f t="shared" si="282"/>
        <v>6301.1975012620005</v>
      </c>
      <c r="AB792" s="429">
        <f t="shared" si="283"/>
        <v>1.6876324074354201E-2</v>
      </c>
      <c r="AC792" s="454">
        <f t="shared" si="284"/>
        <v>99.084850325328617</v>
      </c>
      <c r="AD792" s="431"/>
      <c r="AF792" s="441" t="str">
        <f t="shared" si="285"/>
        <v>Dairy products</v>
      </c>
      <c r="AG792" s="475">
        <f t="shared" si="286"/>
        <v>119833.047954134</v>
      </c>
      <c r="AH792" s="475">
        <f t="shared" si="287"/>
        <v>147977.55825599201</v>
      </c>
      <c r="AI792" s="475">
        <f t="shared" si="288"/>
        <v>282866.74553343799</v>
      </c>
      <c r="AJ792" s="460">
        <f t="shared" si="289"/>
        <v>273439.15579079103</v>
      </c>
      <c r="AK792" s="460">
        <f t="shared" si="290"/>
        <v>341661.23850374995</v>
      </c>
      <c r="AL792" s="476">
        <f t="shared" si="291"/>
        <v>18450.410394405</v>
      </c>
      <c r="AM792" s="465">
        <f t="shared" si="292"/>
        <v>1184228.1564325099</v>
      </c>
      <c r="AN792" s="429">
        <f t="shared" si="293"/>
        <v>1.7032194143649204E-2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336.31894398600002</v>
      </c>
      <c r="V793" s="475">
        <f t="shared" si="277"/>
        <v>328.49888385600002</v>
      </c>
      <c r="W793" s="460">
        <f t="shared" si="278"/>
        <v>579.39867856199999</v>
      </c>
      <c r="X793" s="476">
        <f t="shared" si="279"/>
        <v>721.16170907200001</v>
      </c>
      <c r="Y793" s="476">
        <f t="shared" si="280"/>
        <v>1053.4873496759999</v>
      </c>
      <c r="Z793" s="478">
        <f t="shared" si="281"/>
        <v>51.291090983999993</v>
      </c>
      <c r="AA793" s="465">
        <f t="shared" si="282"/>
        <v>3070.1566561360005</v>
      </c>
      <c r="AB793" s="429">
        <f t="shared" si="283"/>
        <v>8.2227161865041868E-3</v>
      </c>
      <c r="AC793" s="454">
        <f t="shared" si="284"/>
        <v>96.93905921297457</v>
      </c>
      <c r="AD793" s="431"/>
      <c r="AF793" s="441" t="str">
        <f t="shared" si="285"/>
        <v>Eggs</v>
      </c>
      <c r="AG793" s="475">
        <f t="shared" si="286"/>
        <v>72052.988414284002</v>
      </c>
      <c r="AH793" s="475">
        <f t="shared" si="287"/>
        <v>63890.003437631996</v>
      </c>
      <c r="AI793" s="475">
        <f t="shared" si="288"/>
        <v>159962.62340434201</v>
      </c>
      <c r="AJ793" s="460">
        <f t="shared" si="289"/>
        <v>112381.007453008</v>
      </c>
      <c r="AK793" s="460">
        <f t="shared" si="290"/>
        <v>169627.357378468</v>
      </c>
      <c r="AL793" s="476">
        <f t="shared" si="291"/>
        <v>11854.127434214999</v>
      </c>
      <c r="AM793" s="465">
        <f t="shared" si="292"/>
        <v>589768.1075219491</v>
      </c>
      <c r="AN793" s="429">
        <f t="shared" si="293"/>
        <v>8.4823560835668166E-3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360.21771084599999</v>
      </c>
      <c r="V794" s="475">
        <f t="shared" si="277"/>
        <v>507.92753239799998</v>
      </c>
      <c r="W794" s="460">
        <f t="shared" si="278"/>
        <v>624.37141641799997</v>
      </c>
      <c r="X794" s="476">
        <f t="shared" si="279"/>
        <v>1272.9222809129999</v>
      </c>
      <c r="Y794" s="476">
        <f t="shared" si="280"/>
        <v>1452.1920236819999</v>
      </c>
      <c r="Z794" s="478">
        <f t="shared" si="281"/>
        <v>65.015459824000004</v>
      </c>
      <c r="AA794" s="465">
        <f t="shared" si="282"/>
        <v>4282.6464240809992</v>
      </c>
      <c r="AB794" s="429">
        <f t="shared" si="283"/>
        <v>1.1470094205774353E-2</v>
      </c>
      <c r="AC794" s="454">
        <f t="shared" si="284"/>
        <v>100.24489752834593</v>
      </c>
      <c r="AD794" s="431"/>
      <c r="AF794" s="441" t="str">
        <f t="shared" si="285"/>
        <v>Shellfish</v>
      </c>
      <c r="AG794" s="475">
        <f t="shared" si="286"/>
        <v>77173.061495123999</v>
      </c>
      <c r="AH794" s="475">
        <f t="shared" si="287"/>
        <v>98787.220857655993</v>
      </c>
      <c r="AI794" s="475">
        <f t="shared" si="288"/>
        <v>172378.870446838</v>
      </c>
      <c r="AJ794" s="460">
        <f t="shared" si="289"/>
        <v>198363.677021157</v>
      </c>
      <c r="AK794" s="460">
        <f t="shared" si="290"/>
        <v>233824.825195126</v>
      </c>
      <c r="AL794" s="476">
        <f t="shared" si="291"/>
        <v>15026.03144449</v>
      </c>
      <c r="AM794" s="465">
        <f t="shared" si="292"/>
        <v>795553.68646039092</v>
      </c>
      <c r="AN794" s="429">
        <f t="shared" si="293"/>
        <v>1.1442072852167851E-2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775.60381562400005</v>
      </c>
      <c r="V795" s="475">
        <f t="shared" si="277"/>
        <v>929.70146154600002</v>
      </c>
      <c r="W795" s="460">
        <f t="shared" si="278"/>
        <v>1118.1141957090001</v>
      </c>
      <c r="X795" s="476">
        <f t="shared" si="279"/>
        <v>2141.6168302749998</v>
      </c>
      <c r="Y795" s="476">
        <f t="shared" si="280"/>
        <v>2407.078488186</v>
      </c>
      <c r="Z795" s="478">
        <f t="shared" si="281"/>
        <v>88.505065376000005</v>
      </c>
      <c r="AA795" s="465">
        <f t="shared" si="282"/>
        <v>7460.619856716</v>
      </c>
      <c r="AB795" s="429">
        <f t="shared" si="283"/>
        <v>1.9981573101348508E-2</v>
      </c>
      <c r="AC795" s="454">
        <f t="shared" si="284"/>
        <v>99.416929538806215</v>
      </c>
      <c r="AD795" s="431"/>
      <c r="AF795" s="441" t="str">
        <f t="shared" si="285"/>
        <v>Wheat / gluten</v>
      </c>
      <c r="AG795" s="475">
        <f t="shared" si="286"/>
        <v>166165.402635056</v>
      </c>
      <c r="AH795" s="475">
        <f t="shared" si="287"/>
        <v>180818.36040631199</v>
      </c>
      <c r="AI795" s="475">
        <f t="shared" si="288"/>
        <v>308693.28258591902</v>
      </c>
      <c r="AJ795" s="460">
        <f t="shared" si="289"/>
        <v>333735.21352697496</v>
      </c>
      <c r="AK795" s="460">
        <f t="shared" si="290"/>
        <v>387575.95245839801</v>
      </c>
      <c r="AL795" s="476">
        <f t="shared" si="291"/>
        <v>20454.825651260002</v>
      </c>
      <c r="AM795" s="465">
        <f t="shared" si="292"/>
        <v>1397443.0372639201</v>
      </c>
      <c r="AN795" s="429">
        <f t="shared" si="293"/>
        <v>2.0098763051768703E-2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738.96006798900009</v>
      </c>
      <c r="V796" s="475">
        <f t="shared" si="277"/>
        <v>893.59533591899992</v>
      </c>
      <c r="W796" s="460">
        <f t="shared" si="278"/>
        <v>1155.830942803</v>
      </c>
      <c r="X796" s="476">
        <f t="shared" si="279"/>
        <v>2137.0537157030003</v>
      </c>
      <c r="Y796" s="476">
        <f t="shared" si="280"/>
        <v>2109.1591232549999</v>
      </c>
      <c r="Z796" s="478">
        <f t="shared" si="281"/>
        <v>111.687680216</v>
      </c>
      <c r="AA796" s="465">
        <f t="shared" si="282"/>
        <v>7146.2868658850002</v>
      </c>
      <c r="AB796" s="429">
        <f t="shared" si="283"/>
        <v>1.9139703691690661E-2</v>
      </c>
      <c r="AC796" s="454">
        <f t="shared" si="284"/>
        <v>98.599675982944831</v>
      </c>
      <c r="AD796" s="431"/>
      <c r="AF796" s="441" t="str">
        <f t="shared" si="285"/>
        <v>Lactose</v>
      </c>
      <c r="AG796" s="475">
        <f t="shared" si="286"/>
        <v>158314.844196366</v>
      </c>
      <c r="AH796" s="475">
        <f t="shared" si="287"/>
        <v>173796.051948668</v>
      </c>
      <c r="AI796" s="475">
        <f t="shared" si="288"/>
        <v>319106.26769387303</v>
      </c>
      <c r="AJ796" s="460">
        <f t="shared" si="289"/>
        <v>333024.12833446701</v>
      </c>
      <c r="AK796" s="460">
        <f t="shared" si="290"/>
        <v>339606.43996196496</v>
      </c>
      <c r="AL796" s="476">
        <f t="shared" si="291"/>
        <v>25812.669777785002</v>
      </c>
      <c r="AM796" s="465">
        <f t="shared" si="292"/>
        <v>1349660.4019131239</v>
      </c>
      <c r="AN796" s="429">
        <f t="shared" si="293"/>
        <v>1.9411527980073007E-2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312.58615907699999</v>
      </c>
      <c r="V797" s="475">
        <f t="shared" si="277"/>
        <v>282.07880543700003</v>
      </c>
      <c r="W797" s="460">
        <f t="shared" si="278"/>
        <v>485.833680921</v>
      </c>
      <c r="X797" s="476">
        <f t="shared" si="279"/>
        <v>905.26147771699993</v>
      </c>
      <c r="Y797" s="476">
        <f t="shared" si="280"/>
        <v>1356.354925551</v>
      </c>
      <c r="Z797" s="478">
        <f t="shared" si="281"/>
        <v>37.911545840000002</v>
      </c>
      <c r="AA797" s="465">
        <f t="shared" si="282"/>
        <v>3380.0265945430001</v>
      </c>
      <c r="AB797" s="429">
        <f t="shared" si="283"/>
        <v>9.0526323255252766E-3</v>
      </c>
      <c r="AC797" s="454">
        <f t="shared" si="284"/>
        <v>100.83825758626665</v>
      </c>
      <c r="AD797" s="431"/>
      <c r="AF797" s="441" t="str">
        <f t="shared" si="285"/>
        <v>Fruit</v>
      </c>
      <c r="AG797" s="475">
        <f t="shared" si="286"/>
        <v>66968.475315438001</v>
      </c>
      <c r="AH797" s="475">
        <f t="shared" si="287"/>
        <v>54861.726278964001</v>
      </c>
      <c r="AI797" s="475">
        <f t="shared" si="288"/>
        <v>134130.83773541101</v>
      </c>
      <c r="AJ797" s="460">
        <f t="shared" si="289"/>
        <v>141069.881545913</v>
      </c>
      <c r="AK797" s="460">
        <f t="shared" si="290"/>
        <v>218393.606491093</v>
      </c>
      <c r="AL797" s="476">
        <f t="shared" si="291"/>
        <v>8761.917264650001</v>
      </c>
      <c r="AM797" s="465">
        <f t="shared" si="292"/>
        <v>624186.44463146909</v>
      </c>
      <c r="AN797" s="429">
        <f t="shared" si="293"/>
        <v>8.9773787669633152E-3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211.85428124699999</v>
      </c>
      <c r="V798" s="475">
        <f t="shared" si="277"/>
        <v>187.660951764</v>
      </c>
      <c r="W798" s="460">
        <f t="shared" si="278"/>
        <v>230.68277812399998</v>
      </c>
      <c r="X798" s="476">
        <f t="shared" si="279"/>
        <v>459.62005075600001</v>
      </c>
      <c r="Y798" s="476">
        <f t="shared" si="280"/>
        <v>509.40282825899999</v>
      </c>
      <c r="Z798" s="478">
        <f t="shared" si="281"/>
        <v>24.020873632000001</v>
      </c>
      <c r="AA798" s="465">
        <f t="shared" si="282"/>
        <v>1623.2417637819999</v>
      </c>
      <c r="AB798" s="429">
        <f t="shared" si="283"/>
        <v>4.3474837998848338E-3</v>
      </c>
      <c r="AC798" s="454">
        <f t="shared" si="284"/>
        <v>99.181139517884816</v>
      </c>
      <c r="AD798" s="431"/>
      <c r="AF798" s="441" t="str">
        <f t="shared" si="285"/>
        <v>Soya</v>
      </c>
      <c r="AG798" s="475">
        <f t="shared" si="286"/>
        <v>45387.672461417998</v>
      </c>
      <c r="AH798" s="475">
        <f t="shared" si="287"/>
        <v>36498.324477007998</v>
      </c>
      <c r="AI798" s="475">
        <f t="shared" si="288"/>
        <v>63687.791719683999</v>
      </c>
      <c r="AJ798" s="460">
        <f t="shared" si="289"/>
        <v>71624.108296083999</v>
      </c>
      <c r="AK798" s="460">
        <f t="shared" si="290"/>
        <v>82021.540766736987</v>
      </c>
      <c r="AL798" s="476">
        <f t="shared" si="291"/>
        <v>5551.5780938199996</v>
      </c>
      <c r="AM798" s="465">
        <f t="shared" si="292"/>
        <v>304771.01581475104</v>
      </c>
      <c r="AN798" s="429">
        <f t="shared" si="293"/>
        <v>4.383377546394166E-3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157.003259778</v>
      </c>
      <c r="V799" s="475">
        <f t="shared" si="277"/>
        <v>204.62999699999997</v>
      </c>
      <c r="W799" s="460">
        <f t="shared" si="278"/>
        <v>246.64768508099999</v>
      </c>
      <c r="X799" s="476">
        <f t="shared" si="279"/>
        <v>385.87365186599999</v>
      </c>
      <c r="Y799" s="476">
        <f t="shared" si="280"/>
        <v>572.28116268600002</v>
      </c>
      <c r="Z799" s="478">
        <f t="shared" si="281"/>
        <v>25.621351952000001</v>
      </c>
      <c r="AA799" s="465">
        <f t="shared" si="282"/>
        <v>1592.057108363</v>
      </c>
      <c r="AB799" s="429">
        <f t="shared" si="283"/>
        <v>4.263962794410445E-3</v>
      </c>
      <c r="AC799" s="454">
        <f t="shared" si="284"/>
        <v>98.91183143611859</v>
      </c>
      <c r="AD799" s="431"/>
      <c r="AF799" s="441" t="str">
        <f t="shared" si="285"/>
        <v>Vegetables</v>
      </c>
      <c r="AG799" s="475">
        <f t="shared" si="286"/>
        <v>33636.386709932005</v>
      </c>
      <c r="AH799" s="475">
        <f t="shared" si="287"/>
        <v>39798.647283999999</v>
      </c>
      <c r="AI799" s="475">
        <f t="shared" si="288"/>
        <v>68095.444849970998</v>
      </c>
      <c r="AJ799" s="460">
        <f t="shared" si="289"/>
        <v>60131.963747874004</v>
      </c>
      <c r="AK799" s="460">
        <f t="shared" si="290"/>
        <v>92145.901261898005</v>
      </c>
      <c r="AL799" s="476">
        <f t="shared" si="291"/>
        <v>5921.4722332700003</v>
      </c>
      <c r="AM799" s="465">
        <f t="shared" si="292"/>
        <v>299729.81608694501</v>
      </c>
      <c r="AN799" s="429">
        <f t="shared" si="293"/>
        <v>4.3108723521758782E-3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225.75860557199999</v>
      </c>
      <c r="V800" s="475">
        <f t="shared" si="277"/>
        <v>218.82511493700002</v>
      </c>
      <c r="W800" s="460">
        <f t="shared" si="278"/>
        <v>268.99141756700004</v>
      </c>
      <c r="X800" s="476">
        <f t="shared" si="279"/>
        <v>535.94745997300004</v>
      </c>
      <c r="Y800" s="476">
        <f t="shared" si="280"/>
        <v>625.63272558300002</v>
      </c>
      <c r="Z800" s="478">
        <f t="shared" si="281"/>
        <v>21.285207832000001</v>
      </c>
      <c r="AA800" s="465">
        <f t="shared" si="282"/>
        <v>1896.4405314640001</v>
      </c>
      <c r="AB800" s="429">
        <f t="shared" si="283"/>
        <v>5.0791845502885843E-3</v>
      </c>
      <c r="AC800" s="454">
        <f t="shared" si="284"/>
        <v>99.657234868004593</v>
      </c>
      <c r="AD800" s="431"/>
      <c r="AF800" s="441" t="str">
        <f t="shared" si="285"/>
        <v>Fish (Not including shellfish)</v>
      </c>
      <c r="AG800" s="475">
        <f t="shared" si="286"/>
        <v>48366.535642968003</v>
      </c>
      <c r="AH800" s="475">
        <f t="shared" si="287"/>
        <v>42559.466812964005</v>
      </c>
      <c r="AI800" s="475">
        <f t="shared" si="288"/>
        <v>74264.188751797003</v>
      </c>
      <c r="AJ800" s="460">
        <f t="shared" si="289"/>
        <v>83518.460195497013</v>
      </c>
      <c r="AK800" s="460">
        <f t="shared" si="290"/>
        <v>100736.30780926901</v>
      </c>
      <c r="AL800" s="476">
        <f t="shared" si="291"/>
        <v>4919.3253889449998</v>
      </c>
      <c r="AM800" s="465">
        <f t="shared" si="292"/>
        <v>354364.28460144001</v>
      </c>
      <c r="AN800" s="429">
        <f t="shared" si="293"/>
        <v>5.0966541034536362E-3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1427.4553495950001</v>
      </c>
      <c r="V801" s="475">
        <f t="shared" si="277"/>
        <v>2648.75348166</v>
      </c>
      <c r="W801" s="460">
        <f t="shared" si="278"/>
        <v>2408.1294750930001</v>
      </c>
      <c r="X801" s="476">
        <f t="shared" si="279"/>
        <v>3931.8321726509998</v>
      </c>
      <c r="Y801" s="476">
        <f t="shared" si="280"/>
        <v>5600.9393187570004</v>
      </c>
      <c r="Z801" s="478">
        <f t="shared" si="281"/>
        <v>304.81704332800001</v>
      </c>
      <c r="AA801" s="465">
        <f t="shared" si="282"/>
        <v>16321.926841084</v>
      </c>
      <c r="AB801" s="429">
        <f t="shared" si="283"/>
        <v>4.3714568037720787E-2</v>
      </c>
      <c r="AC801" s="454">
        <f t="shared" si="284"/>
        <v>98.977668169627236</v>
      </c>
      <c r="AD801" s="431"/>
      <c r="AF801" s="441" t="str">
        <f t="shared" si="285"/>
        <v>Yes</v>
      </c>
      <c r="AG801" s="475">
        <f t="shared" si="286"/>
        <v>305818.10987893003</v>
      </c>
      <c r="AH801" s="475">
        <f t="shared" si="287"/>
        <v>515158.12492952001</v>
      </c>
      <c r="AI801" s="475">
        <f t="shared" si="288"/>
        <v>664845.67981626303</v>
      </c>
      <c r="AJ801" s="460">
        <f t="shared" si="289"/>
        <v>612710.37430323893</v>
      </c>
      <c r="AK801" s="460">
        <f t="shared" si="290"/>
        <v>901835.73231335112</v>
      </c>
      <c r="AL801" s="476">
        <f t="shared" si="291"/>
        <v>70447.713363279996</v>
      </c>
      <c r="AM801" s="465">
        <f t="shared" si="292"/>
        <v>3070815.7346045831</v>
      </c>
      <c r="AN801" s="429">
        <f t="shared" si="293"/>
        <v>4.4166092055031102E-2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109.449968031</v>
      </c>
      <c r="V803" s="475">
        <f t="shared" si="277"/>
        <v>131.827805109</v>
      </c>
      <c r="W803" s="460">
        <f t="shared" si="278"/>
        <v>350.67147538899997</v>
      </c>
      <c r="X803" s="476">
        <f t="shared" si="279"/>
        <v>946.28329764400007</v>
      </c>
      <c r="Y803" s="476">
        <f t="shared" si="280"/>
        <v>1230.2462929589999</v>
      </c>
      <c r="Z803" s="478">
        <f t="shared" si="281"/>
        <v>36.013488391999999</v>
      </c>
      <c r="AA803" s="465">
        <f t="shared" si="282"/>
        <v>2804.4923275239998</v>
      </c>
      <c r="AB803" s="429">
        <f t="shared" si="283"/>
        <v>7.5111947171717435E-3</v>
      </c>
      <c r="AC803" s="454">
        <f t="shared" si="284"/>
        <v>104.49559198276486</v>
      </c>
      <c r="AD803" s="431"/>
      <c r="AF803" s="441" t="str">
        <f t="shared" si="285"/>
        <v>Egg donor</v>
      </c>
      <c r="AG803" s="475">
        <f t="shared" si="286"/>
        <v>23448.566961514</v>
      </c>
      <c r="AH803" s="475">
        <f t="shared" si="287"/>
        <v>25639.292355348</v>
      </c>
      <c r="AI803" s="475">
        <f t="shared" si="288"/>
        <v>96814.734364798991</v>
      </c>
      <c r="AJ803" s="460">
        <f t="shared" si="289"/>
        <v>147462.447031516</v>
      </c>
      <c r="AK803" s="460">
        <f t="shared" si="290"/>
        <v>198088.21402883698</v>
      </c>
      <c r="AL803" s="476">
        <f t="shared" si="291"/>
        <v>8323.2482007950002</v>
      </c>
      <c r="AM803" s="465">
        <f t="shared" si="292"/>
        <v>499776.50294280896</v>
      </c>
      <c r="AN803" s="429">
        <f t="shared" si="293"/>
        <v>7.1880493470103642E-3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274.31021515500004</v>
      </c>
      <c r="V804" s="475">
        <f t="shared" si="277"/>
        <v>349.71999991500002</v>
      </c>
      <c r="W804" s="460">
        <f t="shared" si="278"/>
        <v>429.89434076500004</v>
      </c>
      <c r="X804" s="476">
        <f t="shared" si="279"/>
        <v>913.66759101900004</v>
      </c>
      <c r="Y804" s="476">
        <f t="shared" si="280"/>
        <v>973.29469859999995</v>
      </c>
      <c r="Z804" s="478">
        <f t="shared" si="281"/>
        <v>37.693292112000002</v>
      </c>
      <c r="AA804" s="465">
        <f t="shared" si="282"/>
        <v>2978.5801375659998</v>
      </c>
      <c r="AB804" s="429">
        <f t="shared" si="283"/>
        <v>7.9774493138694332E-3</v>
      </c>
      <c r="AC804" s="454">
        <f t="shared" si="284"/>
        <v>100.25008415556735</v>
      </c>
      <c r="AD804" s="431"/>
      <c r="AF804" s="441" t="str">
        <f t="shared" si="285"/>
        <v>Sperm donor</v>
      </c>
      <c r="AG804" s="475">
        <f t="shared" si="286"/>
        <v>58768.235057570004</v>
      </c>
      <c r="AH804" s="475">
        <f t="shared" si="287"/>
        <v>68017.314806380004</v>
      </c>
      <c r="AI804" s="475">
        <f t="shared" si="288"/>
        <v>118686.888803615</v>
      </c>
      <c r="AJ804" s="460">
        <f t="shared" si="289"/>
        <v>142379.83390439101</v>
      </c>
      <c r="AK804" s="460">
        <f t="shared" si="290"/>
        <v>156715.1306798</v>
      </c>
      <c r="AL804" s="476">
        <f t="shared" si="291"/>
        <v>8711.47560987</v>
      </c>
      <c r="AM804" s="465">
        <f t="shared" si="292"/>
        <v>553278.87886162603</v>
      </c>
      <c r="AN804" s="429">
        <f t="shared" si="293"/>
        <v>7.957548745285925E-3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153.395673786</v>
      </c>
      <c r="V805" s="475">
        <f t="shared" si="277"/>
        <v>120.364194951</v>
      </c>
      <c r="W805" s="460">
        <f t="shared" si="278"/>
        <v>173.14255302699999</v>
      </c>
      <c r="X805" s="476">
        <f t="shared" si="279"/>
        <v>586.70231540500004</v>
      </c>
      <c r="Y805" s="476">
        <f t="shared" si="280"/>
        <v>559.13141338200001</v>
      </c>
      <c r="Z805" s="478">
        <f t="shared" si="281"/>
        <v>25.032630223999998</v>
      </c>
      <c r="AA805" s="465">
        <f t="shared" si="282"/>
        <v>1617.7687807750003</v>
      </c>
      <c r="AB805" s="429">
        <f t="shared" si="283"/>
        <v>4.3328256599263482E-3</v>
      </c>
      <c r="AC805" s="454">
        <f t="shared" si="284"/>
        <v>103.41187133900529</v>
      </c>
      <c r="AD805" s="431"/>
      <c r="AF805" s="441" t="str">
        <f t="shared" si="285"/>
        <v>Surrogacy</v>
      </c>
      <c r="AG805" s="475">
        <f t="shared" si="286"/>
        <v>32863.497295483998</v>
      </c>
      <c r="AH805" s="475">
        <f t="shared" si="287"/>
        <v>23409.725898972003</v>
      </c>
      <c r="AI805" s="475">
        <f t="shared" si="288"/>
        <v>47801.864294656996</v>
      </c>
      <c r="AJ805" s="460">
        <f t="shared" si="289"/>
        <v>91427.756702544997</v>
      </c>
      <c r="AK805" s="460">
        <f t="shared" si="290"/>
        <v>90028.593232226005</v>
      </c>
      <c r="AL805" s="476">
        <f t="shared" si="291"/>
        <v>5785.4099609899995</v>
      </c>
      <c r="AM805" s="465">
        <f t="shared" si="292"/>
        <v>291316.84738487407</v>
      </c>
      <c r="AN805" s="429">
        <f t="shared" si="293"/>
        <v>4.1898725976270736E-3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275.34936129300002</v>
      </c>
      <c r="V806" s="475">
        <f t="shared" si="277"/>
        <v>435.39558819899997</v>
      </c>
      <c r="W806" s="460">
        <f t="shared" si="278"/>
        <v>734.46431672100005</v>
      </c>
      <c r="X806" s="476">
        <f t="shared" si="279"/>
        <v>1880.2852328019999</v>
      </c>
      <c r="Y806" s="476">
        <f t="shared" si="280"/>
        <v>1884.135288987</v>
      </c>
      <c r="Z806" s="478">
        <f t="shared" si="281"/>
        <v>78.149008559999999</v>
      </c>
      <c r="AA806" s="465">
        <f t="shared" si="282"/>
        <v>5287.7787965619991</v>
      </c>
      <c r="AB806" s="429">
        <f t="shared" si="283"/>
        <v>1.416211261215132E-2</v>
      </c>
      <c r="AC806" s="454">
        <f t="shared" si="284"/>
        <v>102.4751106555495</v>
      </c>
      <c r="AD806" s="431"/>
      <c r="AF806" s="441" t="str">
        <f t="shared" si="285"/>
        <v>Adoption / fostering</v>
      </c>
      <c r="AG806" s="475">
        <f t="shared" si="286"/>
        <v>58990.861781341999</v>
      </c>
      <c r="AH806" s="475">
        <f t="shared" si="287"/>
        <v>84680.426612828</v>
      </c>
      <c r="AI806" s="475">
        <f t="shared" si="288"/>
        <v>202773.743273211</v>
      </c>
      <c r="AJ806" s="460">
        <f t="shared" si="289"/>
        <v>293011.04884397797</v>
      </c>
      <c r="AK806" s="460">
        <f t="shared" si="290"/>
        <v>303374.20768524101</v>
      </c>
      <c r="AL806" s="476">
        <f t="shared" si="291"/>
        <v>18061.388216849999</v>
      </c>
      <c r="AM806" s="465">
        <f t="shared" si="292"/>
        <v>960891.67641345004</v>
      </c>
      <c r="AN806" s="429">
        <f t="shared" si="293"/>
        <v>1.3820051055865219E-2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721.75558300199998</v>
      </c>
      <c r="V807" s="475">
        <f t="shared" si="277"/>
        <v>704.128328904</v>
      </c>
      <c r="W807" s="460">
        <f t="shared" si="278"/>
        <v>1414.841340035</v>
      </c>
      <c r="X807" s="476">
        <f t="shared" si="279"/>
        <v>3809.146359154</v>
      </c>
      <c r="Y807" s="476">
        <f t="shared" si="280"/>
        <v>4832.2781818920002</v>
      </c>
      <c r="Z807" s="478">
        <f t="shared" si="281"/>
        <v>121.43623738400001</v>
      </c>
      <c r="AA807" s="465">
        <f t="shared" si="282"/>
        <v>11603.586030371</v>
      </c>
      <c r="AB807" s="429">
        <f t="shared" si="283"/>
        <v>3.107756553162638E-2</v>
      </c>
      <c r="AC807" s="454">
        <f t="shared" si="284"/>
        <v>103.7882659073851</v>
      </c>
      <c r="AD807" s="431"/>
      <c r="AF807" s="441" t="str">
        <f t="shared" si="285"/>
        <v>IVF treatment (i.e In vitro fertilisation)</v>
      </c>
      <c r="AG807" s="475">
        <f t="shared" si="286"/>
        <v>154628.954419388</v>
      </c>
      <c r="AH807" s="475">
        <f t="shared" si="287"/>
        <v>136946.46638108802</v>
      </c>
      <c r="AI807" s="475">
        <f t="shared" si="288"/>
        <v>390614.85782918503</v>
      </c>
      <c r="AJ807" s="460">
        <f t="shared" si="289"/>
        <v>593591.83937890595</v>
      </c>
      <c r="AK807" s="460">
        <f t="shared" si="290"/>
        <v>778069.69240215607</v>
      </c>
      <c r="AL807" s="476">
        <f t="shared" si="291"/>
        <v>28065.705085715002</v>
      </c>
      <c r="AM807" s="465">
        <f t="shared" si="292"/>
        <v>2081917.5154964381</v>
      </c>
      <c r="AN807" s="429">
        <f t="shared" si="293"/>
        <v>2.9943236125901052E-2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549.69860248199996</v>
      </c>
      <c r="V808" s="475">
        <f t="shared" si="277"/>
        <v>402.99485183100001</v>
      </c>
      <c r="W808" s="460">
        <f t="shared" si="278"/>
        <v>909.84521900100003</v>
      </c>
      <c r="X808" s="476">
        <f t="shared" si="279"/>
        <v>2495.374765776</v>
      </c>
      <c r="Y808" s="476">
        <f t="shared" si="280"/>
        <v>2536.1675689139997</v>
      </c>
      <c r="Z808" s="478">
        <f t="shared" si="281"/>
        <v>189.89771136000002</v>
      </c>
      <c r="AA808" s="465">
        <f t="shared" si="282"/>
        <v>7083.9787193639995</v>
      </c>
      <c r="AB808" s="429">
        <f t="shared" si="283"/>
        <v>1.8972825495450953E-2</v>
      </c>
      <c r="AC808" s="454">
        <f t="shared" si="284"/>
        <v>102.38318897542536</v>
      </c>
      <c r="AD808" s="431"/>
      <c r="AF808" s="441" t="str">
        <f t="shared" si="285"/>
        <v>Medication</v>
      </c>
      <c r="AG808" s="475">
        <f t="shared" si="286"/>
        <v>117767.45777850799</v>
      </c>
      <c r="AH808" s="475">
        <f t="shared" si="287"/>
        <v>78378.782194332001</v>
      </c>
      <c r="AI808" s="475">
        <f t="shared" si="288"/>
        <v>251193.579668691</v>
      </c>
      <c r="AJ808" s="460">
        <f t="shared" si="289"/>
        <v>388862.47927886399</v>
      </c>
      <c r="AK808" s="460">
        <f t="shared" si="290"/>
        <v>408361.242036902</v>
      </c>
      <c r="AL808" s="476">
        <f t="shared" si="291"/>
        <v>43888.161213600004</v>
      </c>
      <c r="AM808" s="465">
        <f t="shared" si="292"/>
        <v>1288451.702170897</v>
      </c>
      <c r="AN808" s="429">
        <f t="shared" si="293"/>
        <v>1.8531192166718825E-2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261.427048947</v>
      </c>
      <c r="V809" s="475">
        <f t="shared" si="277"/>
        <v>522.58011834599995</v>
      </c>
      <c r="W809" s="460">
        <f t="shared" si="278"/>
        <v>293.402020537</v>
      </c>
      <c r="X809" s="476">
        <f t="shared" si="279"/>
        <v>2034.0434929439998</v>
      </c>
      <c r="Y809" s="476">
        <f t="shared" si="280"/>
        <v>2013.1422532650001</v>
      </c>
      <c r="Z809" s="478">
        <f t="shared" si="281"/>
        <v>72.908385199999998</v>
      </c>
      <c r="AA809" s="465">
        <f t="shared" si="282"/>
        <v>5197.5033192390001</v>
      </c>
      <c r="AB809" s="429">
        <f t="shared" si="283"/>
        <v>1.3920330282528289E-2</v>
      </c>
      <c r="AC809" s="454">
        <f t="shared" si="284"/>
        <v>107.94621054006828</v>
      </c>
      <c r="AD809" s="431"/>
      <c r="AF809" s="441" t="str">
        <f t="shared" si="285"/>
        <v>Surgical procedures</v>
      </c>
      <c r="AG809" s="475">
        <f t="shared" si="286"/>
        <v>56008.144845217997</v>
      </c>
      <c r="AH809" s="475">
        <f t="shared" si="287"/>
        <v>101637.013695912</v>
      </c>
      <c r="AI809" s="475">
        <f t="shared" si="288"/>
        <v>81003.562234067009</v>
      </c>
      <c r="AJ809" s="460">
        <f t="shared" si="289"/>
        <v>316971.70560321596</v>
      </c>
      <c r="AK809" s="460">
        <f t="shared" si="290"/>
        <v>324146.27527639503</v>
      </c>
      <c r="AL809" s="476">
        <f t="shared" si="291"/>
        <v>16850.20288325</v>
      </c>
      <c r="AM809" s="465">
        <f t="shared" si="292"/>
        <v>896616.90453805798</v>
      </c>
      <c r="AN809" s="429">
        <f t="shared" si="293"/>
        <v>1.2895617375434626E-2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655.07381585999997</v>
      </c>
      <c r="V810" s="475">
        <f t="shared" si="277"/>
        <v>748.86528030600005</v>
      </c>
      <c r="W810" s="460">
        <f t="shared" si="278"/>
        <v>880.52566283900001</v>
      </c>
      <c r="X810" s="476">
        <f t="shared" si="279"/>
        <v>2765.3373639450001</v>
      </c>
      <c r="Y810" s="476">
        <f t="shared" si="280"/>
        <v>3649.5300649410001</v>
      </c>
      <c r="Z810" s="478">
        <f t="shared" si="281"/>
        <v>127.18202638400001</v>
      </c>
      <c r="AA810" s="465">
        <f t="shared" si="282"/>
        <v>8826.5142142749992</v>
      </c>
      <c r="AB810" s="429">
        <f t="shared" si="283"/>
        <v>2.3639810416538332E-2</v>
      </c>
      <c r="AC810" s="454">
        <f t="shared" si="284"/>
        <v>104.22333111676517</v>
      </c>
      <c r="AD810" s="431"/>
      <c r="AF810" s="441" t="str">
        <f t="shared" si="285"/>
        <v>Changes to diet / lifestyle</v>
      </c>
      <c r="AG810" s="475">
        <f t="shared" si="286"/>
        <v>140343.04908684001</v>
      </c>
      <c r="AH810" s="475">
        <f t="shared" si="287"/>
        <v>145647.39085703201</v>
      </c>
      <c r="AI810" s="475">
        <f t="shared" si="288"/>
        <v>243098.92344274902</v>
      </c>
      <c r="AJ810" s="460">
        <f t="shared" si="289"/>
        <v>430931.64126460499</v>
      </c>
      <c r="AK810" s="460">
        <f t="shared" si="290"/>
        <v>587629.40132086305</v>
      </c>
      <c r="AL810" s="476">
        <f t="shared" si="291"/>
        <v>29393.641647590001</v>
      </c>
      <c r="AM810" s="465">
        <f t="shared" si="292"/>
        <v>1577044.0476196792</v>
      </c>
      <c r="AN810" s="429">
        <f t="shared" si="293"/>
        <v>2.268187954005596E-2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23583.149494100999</v>
      </c>
      <c r="V811" s="475">
        <f t="shared" si="277"/>
        <v>29092.142701478999</v>
      </c>
      <c r="W811" s="460">
        <f t="shared" si="278"/>
        <v>36817.244212017999</v>
      </c>
      <c r="X811" s="476">
        <f t="shared" si="279"/>
        <v>73608.991393589997</v>
      </c>
      <c r="Y811" s="476">
        <f t="shared" si="280"/>
        <v>77021.731433898007</v>
      </c>
      <c r="Z811" s="478">
        <f t="shared" si="281"/>
        <v>2548.0823202239999</v>
      </c>
      <c r="AA811" s="465">
        <f t="shared" si="282"/>
        <v>242671.34155531001</v>
      </c>
      <c r="AB811" s="429">
        <f t="shared" si="283"/>
        <v>0.64993998407850018</v>
      </c>
      <c r="AC811" s="454">
        <f t="shared" si="284"/>
        <v>99.675768747179887</v>
      </c>
      <c r="AD811" s="431"/>
      <c r="AF811" s="441" t="str">
        <f t="shared" si="285"/>
        <v>I currently have a repeating prescription for medical reasons</v>
      </c>
      <c r="AG811" s="475">
        <f t="shared" si="286"/>
        <v>5052455.1996140936</v>
      </c>
      <c r="AH811" s="475">
        <f t="shared" si="287"/>
        <v>5658153.4627689878</v>
      </c>
      <c r="AI811" s="475">
        <f t="shared" si="288"/>
        <v>10164646.880606437</v>
      </c>
      <c r="AJ811" s="460">
        <f t="shared" si="289"/>
        <v>11470731.884886509</v>
      </c>
      <c r="AK811" s="460">
        <f t="shared" si="290"/>
        <v>12401660.796272814</v>
      </c>
      <c r="AL811" s="476">
        <f t="shared" si="291"/>
        <v>588899.39670474001</v>
      </c>
      <c r="AM811" s="465">
        <f t="shared" si="292"/>
        <v>45336547.620853581</v>
      </c>
      <c r="AN811" s="429">
        <f t="shared" si="293"/>
        <v>0.65205414740971224</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1346.9230835549999</v>
      </c>
      <c r="V812" s="475">
        <f t="shared" si="277"/>
        <v>2604.250014366</v>
      </c>
      <c r="W812" s="460">
        <f t="shared" si="278"/>
        <v>2593.5432161260001</v>
      </c>
      <c r="X812" s="476">
        <f t="shared" si="279"/>
        <v>4997.505568773</v>
      </c>
      <c r="Y812" s="476">
        <f t="shared" si="280"/>
        <v>5229.4522052699995</v>
      </c>
      <c r="Z812" s="478">
        <f t="shared" si="281"/>
        <v>807.32505335999997</v>
      </c>
      <c r="AA812" s="465">
        <f t="shared" si="282"/>
        <v>17578.99914145</v>
      </c>
      <c r="AB812" s="429">
        <f t="shared" si="283"/>
        <v>4.7081350228188816E-2</v>
      </c>
      <c r="AC812" s="454">
        <f t="shared" si="284"/>
        <v>98.644684842002874</v>
      </c>
      <c r="AD812" s="431"/>
      <c r="AF812" s="441" t="str">
        <f t="shared" si="285"/>
        <v>I had a repeating prescription for medical reasons in the past but not anymore</v>
      </c>
      <c r="AG812" s="475">
        <f t="shared" si="286"/>
        <v>288564.87292717001</v>
      </c>
      <c r="AH812" s="475">
        <f t="shared" si="287"/>
        <v>506502.61095935199</v>
      </c>
      <c r="AI812" s="475">
        <f t="shared" si="288"/>
        <v>716035.42105706595</v>
      </c>
      <c r="AJ812" s="460">
        <f t="shared" si="289"/>
        <v>778777.77411869704</v>
      </c>
      <c r="AK812" s="460">
        <f t="shared" si="290"/>
        <v>842020.70237461</v>
      </c>
      <c r="AL812" s="476">
        <f t="shared" si="291"/>
        <v>186584.72416484999</v>
      </c>
      <c r="AM812" s="465">
        <f t="shared" si="292"/>
        <v>3318486.1056017452</v>
      </c>
      <c r="AN812" s="429">
        <f t="shared" si="293"/>
        <v>4.7728218001403755E-2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538.72608296700002</v>
      </c>
      <c r="V813" s="475">
        <f t="shared" si="277"/>
        <v>1187.8537576620001</v>
      </c>
      <c r="W813" s="460">
        <f t="shared" si="278"/>
        <v>1367.191860419</v>
      </c>
      <c r="X813" s="476">
        <f t="shared" si="279"/>
        <v>3108.4624979189998</v>
      </c>
      <c r="Y813" s="476">
        <f t="shared" si="280"/>
        <v>5530.0365648359993</v>
      </c>
      <c r="Z813" s="478">
        <f t="shared" si="281"/>
        <v>222.60195333600001</v>
      </c>
      <c r="AA813" s="465">
        <f t="shared" si="282"/>
        <v>11954.872717139</v>
      </c>
      <c r="AB813" s="429">
        <f t="shared" si="283"/>
        <v>3.201840700941145E-2</v>
      </c>
      <c r="AC813" s="454">
        <f t="shared" si="284"/>
        <v>103.53603941267488</v>
      </c>
      <c r="AD813" s="431"/>
      <c r="AF813" s="441" t="str">
        <f t="shared" si="285"/>
        <v>I have a repeating prescription for non-medical reasons (e.g. birth control, tobacco substitute, etc.)</v>
      </c>
      <c r="AG813" s="475">
        <f t="shared" si="286"/>
        <v>115416.704615098</v>
      </c>
      <c r="AH813" s="475">
        <f t="shared" si="287"/>
        <v>231026.60127666401</v>
      </c>
      <c r="AI813" s="475">
        <f t="shared" si="288"/>
        <v>377459.60559052904</v>
      </c>
      <c r="AJ813" s="460">
        <f t="shared" si="289"/>
        <v>484401.96248849103</v>
      </c>
      <c r="AK813" s="460">
        <f t="shared" si="290"/>
        <v>890419.31921434798</v>
      </c>
      <c r="AL813" s="476">
        <f t="shared" si="291"/>
        <v>51446.593771485001</v>
      </c>
      <c r="AM813" s="465">
        <f t="shared" si="292"/>
        <v>2150170.7869566153</v>
      </c>
      <c r="AN813" s="429">
        <f t="shared" si="293"/>
        <v>3.0924890686413253E-2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9190.2013740360017</v>
      </c>
      <c r="V814" s="475">
        <f t="shared" si="277"/>
        <v>11302.753526493001</v>
      </c>
      <c r="W814" s="460">
        <f t="shared" si="278"/>
        <v>13539.020657120001</v>
      </c>
      <c r="X814" s="476">
        <f t="shared" si="279"/>
        <v>26508.040539718</v>
      </c>
      <c r="Y814" s="476">
        <f t="shared" si="280"/>
        <v>38551.779795996001</v>
      </c>
      <c r="Z814" s="478">
        <f t="shared" si="281"/>
        <v>2077.9906730800003</v>
      </c>
      <c r="AA814" s="465">
        <f t="shared" si="282"/>
        <v>101169.78656644301</v>
      </c>
      <c r="AB814" s="429">
        <f t="shared" si="283"/>
        <v>0.27096025863125012</v>
      </c>
      <c r="AC814" s="454">
        <f t="shared" si="284"/>
        <v>100.61922011494799</v>
      </c>
      <c r="AD814" s="538"/>
      <c r="AE814" s="39"/>
      <c r="AF814" s="441" t="str">
        <f t="shared" si="285"/>
        <v>I only get a prescription from a General Practitioner / doctor when I need one</v>
      </c>
      <c r="AG814" s="475">
        <f t="shared" si="286"/>
        <v>1968909.2302689841</v>
      </c>
      <c r="AH814" s="475">
        <f t="shared" si="287"/>
        <v>2198281.3249949962</v>
      </c>
      <c r="AI814" s="475">
        <f t="shared" si="288"/>
        <v>3737905.0777499201</v>
      </c>
      <c r="AJ814" s="460">
        <f t="shared" si="289"/>
        <v>4130835.3785063024</v>
      </c>
      <c r="AK814" s="460">
        <f t="shared" si="290"/>
        <v>6207418.1821382279</v>
      </c>
      <c r="AL814" s="476">
        <f t="shared" si="291"/>
        <v>480254.285358925</v>
      </c>
      <c r="AM814" s="465">
        <f t="shared" si="292"/>
        <v>18723603.479017355</v>
      </c>
      <c r="AN814" s="429">
        <f t="shared" si="293"/>
        <v>0.26929274379358487</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1367.760732876</v>
      </c>
      <c r="V815" s="475">
        <f t="shared" si="277"/>
        <v>1297.080133206</v>
      </c>
      <c r="W815" s="460">
        <f t="shared" si="278"/>
        <v>1473.1872491929998</v>
      </c>
      <c r="X815" s="476">
        <f t="shared" si="279"/>
        <v>2951.5916360740002</v>
      </c>
      <c r="Y815" s="476">
        <f t="shared" si="280"/>
        <v>1964.8493163540002</v>
      </c>
      <c r="Z815" s="478">
        <f t="shared" si="281"/>
        <v>518.28181350399996</v>
      </c>
      <c r="AA815" s="465">
        <f t="shared" si="282"/>
        <v>9572.7508812069991</v>
      </c>
      <c r="AB815" s="429">
        <f t="shared" si="283"/>
        <v>2.5638435570691662E-2</v>
      </c>
      <c r="AC815" s="454">
        <f t="shared" si="284"/>
        <v>96.454699318169176</v>
      </c>
      <c r="AD815" s="538"/>
      <c r="AE815" s="39"/>
      <c r="AF815" s="441" t="str">
        <f t="shared" si="285"/>
        <v>More than once a week</v>
      </c>
      <c r="AG815" s="475">
        <f t="shared" si="286"/>
        <v>293029.132023944</v>
      </c>
      <c r="AH815" s="475">
        <f t="shared" si="287"/>
        <v>252270.124015832</v>
      </c>
      <c r="AI815" s="475">
        <f t="shared" si="288"/>
        <v>406723.221619363</v>
      </c>
      <c r="AJ815" s="460">
        <f t="shared" si="289"/>
        <v>459956.25874078606</v>
      </c>
      <c r="AK815" s="460">
        <f t="shared" si="290"/>
        <v>316370.38383282203</v>
      </c>
      <c r="AL815" s="476">
        <f t="shared" si="291"/>
        <v>119782.56937504</v>
      </c>
      <c r="AM815" s="465">
        <f t="shared" si="292"/>
        <v>1848131.6896077872</v>
      </c>
      <c r="AN815" s="429">
        <f t="shared" si="293"/>
        <v>2.658080503275401E-2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6360.9915017519997</v>
      </c>
      <c r="V816" s="475">
        <f t="shared" si="277"/>
        <v>6860.2166284079995</v>
      </c>
      <c r="W816" s="460">
        <f t="shared" si="278"/>
        <v>8259.4877772079999</v>
      </c>
      <c r="X816" s="476">
        <f t="shared" si="279"/>
        <v>16548.226119124</v>
      </c>
      <c r="Y816" s="476">
        <f t="shared" si="280"/>
        <v>17587.447584336001</v>
      </c>
      <c r="Z816" s="478">
        <f t="shared" si="281"/>
        <v>843.16372610400003</v>
      </c>
      <c r="AA816" s="465">
        <f t="shared" si="282"/>
        <v>56459.533336932</v>
      </c>
      <c r="AB816" s="429">
        <f t="shared" si="283"/>
        <v>0.15121401630246267</v>
      </c>
      <c r="AC816" s="454">
        <f t="shared" si="284"/>
        <v>99.347190687347791</v>
      </c>
      <c r="AD816" s="538"/>
      <c r="AE816" s="39"/>
      <c r="AF816" s="441" t="str">
        <f t="shared" si="285"/>
        <v>1-3 days a month</v>
      </c>
      <c r="AG816" s="475">
        <f t="shared" si="286"/>
        <v>1362779.1570318881</v>
      </c>
      <c r="AH816" s="475">
        <f t="shared" si="287"/>
        <v>1334248.868145376</v>
      </c>
      <c r="AI816" s="475">
        <f t="shared" si="288"/>
        <v>2280311.2635627282</v>
      </c>
      <c r="AJ816" s="460">
        <f t="shared" si="289"/>
        <v>2578764.6507472363</v>
      </c>
      <c r="AK816" s="460">
        <f t="shared" si="290"/>
        <v>2831844.404852848</v>
      </c>
      <c r="AL816" s="476">
        <f t="shared" si="291"/>
        <v>194867.56989166501</v>
      </c>
      <c r="AM816" s="465">
        <f t="shared" si="292"/>
        <v>10582815.914231742</v>
      </c>
      <c r="AN816" s="429">
        <f t="shared" si="293"/>
        <v>0.15220764196377048</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4541.2140868830002</v>
      </c>
      <c r="V817" s="475">
        <f t="shared" si="277"/>
        <v>5925.9934227780004</v>
      </c>
      <c r="W817" s="460">
        <f t="shared" si="278"/>
        <v>10079.937078016999</v>
      </c>
      <c r="X817" s="476">
        <f t="shared" si="279"/>
        <v>20151.841741835</v>
      </c>
      <c r="Y817" s="476">
        <f t="shared" si="280"/>
        <v>22423.141305215999</v>
      </c>
      <c r="Z817" s="478">
        <f t="shared" si="281"/>
        <v>738.88718187199993</v>
      </c>
      <c r="AA817" s="465">
        <f t="shared" si="282"/>
        <v>63861.014816600997</v>
      </c>
      <c r="AB817" s="429">
        <f t="shared" si="283"/>
        <v>0.17103720071403011</v>
      </c>
      <c r="AC817" s="454">
        <f t="shared" si="284"/>
        <v>100.52480458591052</v>
      </c>
      <c r="AD817" s="538"/>
      <c r="AE817" s="39"/>
      <c r="AF817" s="441" t="str">
        <f t="shared" si="285"/>
        <v>One day every 2-3 months</v>
      </c>
      <c r="AG817" s="475">
        <f t="shared" si="286"/>
        <v>972909.94706080202</v>
      </c>
      <c r="AH817" s="475">
        <f t="shared" si="287"/>
        <v>1152551.0702150161</v>
      </c>
      <c r="AI817" s="475">
        <f t="shared" si="288"/>
        <v>2782907.9326727469</v>
      </c>
      <c r="AJ817" s="460">
        <f t="shared" si="289"/>
        <v>3140327.9576438149</v>
      </c>
      <c r="AK817" s="460">
        <f t="shared" si="290"/>
        <v>3610464.0505626877</v>
      </c>
      <c r="AL817" s="476">
        <f t="shared" si="291"/>
        <v>170767.72291996999</v>
      </c>
      <c r="AM817" s="465">
        <f t="shared" si="292"/>
        <v>11829928.681075038</v>
      </c>
      <c r="AN817" s="429">
        <f t="shared" si="293"/>
        <v>0.17014427575221824</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15588.729473922</v>
      </c>
      <c r="V818" s="475">
        <f t="shared" si="277"/>
        <v>20340.068461283998</v>
      </c>
      <c r="W818" s="460">
        <f t="shared" si="278"/>
        <v>23703.914411667</v>
      </c>
      <c r="X818" s="476">
        <f t="shared" si="279"/>
        <v>47146.111770657</v>
      </c>
      <c r="Y818" s="476">
        <f t="shared" si="280"/>
        <v>63123.159695688002</v>
      </c>
      <c r="Z818" s="478">
        <f t="shared" si="281"/>
        <v>2796.078740728</v>
      </c>
      <c r="AA818" s="465">
        <f t="shared" si="282"/>
        <v>172698.06255394599</v>
      </c>
      <c r="AB818" s="429">
        <f t="shared" si="283"/>
        <v>0.46253247419871707</v>
      </c>
      <c r="AC818" s="454">
        <f t="shared" si="284"/>
        <v>100.50769719498874</v>
      </c>
      <c r="AD818" s="538"/>
      <c r="AE818" s="39"/>
      <c r="AF818" s="441" t="str">
        <f t="shared" si="285"/>
        <v>Less than once every 3 months</v>
      </c>
      <c r="AG818" s="475">
        <f t="shared" si="286"/>
        <v>3339730.2300778679</v>
      </c>
      <c r="AH818" s="475">
        <f t="shared" si="287"/>
        <v>3955955.7361624478</v>
      </c>
      <c r="AI818" s="475">
        <f t="shared" si="288"/>
        <v>6544268.1775748972</v>
      </c>
      <c r="AJ818" s="460">
        <f t="shared" si="289"/>
        <v>7346934.0809795726</v>
      </c>
      <c r="AK818" s="460">
        <f t="shared" si="290"/>
        <v>10163781.057125784</v>
      </c>
      <c r="AL818" s="476">
        <f t="shared" si="291"/>
        <v>646215.02629040496</v>
      </c>
      <c r="AM818" s="465">
        <f t="shared" si="292"/>
        <v>31996884.308210973</v>
      </c>
      <c r="AN818" s="429">
        <f t="shared" si="293"/>
        <v>0.46019607165149407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6800.3041699080004</v>
      </c>
      <c r="V819" s="475">
        <f t="shared" si="277"/>
        <v>9763.6413543239996</v>
      </c>
      <c r="W819" s="460">
        <f t="shared" si="278"/>
        <v>10800.473429598</v>
      </c>
      <c r="X819" s="476">
        <f t="shared" si="279"/>
        <v>21425.228624087002</v>
      </c>
      <c r="Y819" s="476">
        <f t="shared" si="280"/>
        <v>21234.401972072999</v>
      </c>
      <c r="Z819" s="478">
        <f t="shared" si="281"/>
        <v>759.58853779200001</v>
      </c>
      <c r="AA819" s="465">
        <f t="shared" si="282"/>
        <v>70783.638087782005</v>
      </c>
      <c r="AB819" s="429">
        <f t="shared" si="283"/>
        <v>0.18957787234759158</v>
      </c>
      <c r="AC819" s="454">
        <f t="shared" si="284"/>
        <v>99.322405704767121</v>
      </c>
      <c r="AD819" s="538"/>
      <c r="AE819" s="39"/>
      <c r="AF819" s="441" t="str">
        <f t="shared" si="285"/>
        <v>Never</v>
      </c>
      <c r="AG819" s="475">
        <f t="shared" si="286"/>
        <v>1456897.5263801522</v>
      </c>
      <c r="AH819" s="475">
        <f t="shared" si="287"/>
        <v>1898938.201461328</v>
      </c>
      <c r="AI819" s="475">
        <f t="shared" si="288"/>
        <v>2981836.3895742181</v>
      </c>
      <c r="AJ819" s="460">
        <f t="shared" si="289"/>
        <v>3338764.0350238429</v>
      </c>
      <c r="AK819" s="460">
        <f t="shared" si="290"/>
        <v>3419059.0832843389</v>
      </c>
      <c r="AL819" s="476">
        <f t="shared" si="291"/>
        <v>175552.11152291999</v>
      </c>
      <c r="AM819" s="465">
        <f t="shared" si="292"/>
        <v>13271047.347246801</v>
      </c>
      <c r="AN819" s="429">
        <f t="shared" si="293"/>
        <v>0.19087120474216676</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645.40163270699998</v>
      </c>
      <c r="V820" s="475">
        <f t="shared" si="277"/>
        <v>897.60654340499991</v>
      </c>
      <c r="W820" s="460">
        <f t="shared" si="278"/>
        <v>1069.8294244610001</v>
      </c>
      <c r="X820" s="476">
        <f t="shared" si="279"/>
        <v>1945.4433790810001</v>
      </c>
      <c r="Y820" s="476">
        <f t="shared" si="280"/>
        <v>1298.783587788</v>
      </c>
      <c r="Z820" s="478">
        <f t="shared" si="281"/>
        <v>565.34307620000004</v>
      </c>
      <c r="AA820" s="465">
        <f t="shared" si="282"/>
        <v>6422.407643642</v>
      </c>
      <c r="AB820" s="429">
        <f t="shared" si="283"/>
        <v>1.7200957867136258E-2</v>
      </c>
      <c r="AC820" s="454">
        <f t="shared" si="284"/>
        <v>95.588457222551071</v>
      </c>
      <c r="AD820" s="538"/>
      <c r="AE820" s="39"/>
      <c r="AF820" s="441" t="str">
        <f t="shared" si="285"/>
        <v>More than once a week</v>
      </c>
      <c r="AG820" s="475">
        <f t="shared" si="286"/>
        <v>138270.88005465799</v>
      </c>
      <c r="AH820" s="475">
        <f t="shared" si="287"/>
        <v>174576.19481265999</v>
      </c>
      <c r="AI820" s="475">
        <f t="shared" si="288"/>
        <v>295362.63658155105</v>
      </c>
      <c r="AJ820" s="460">
        <f t="shared" si="289"/>
        <v>303164.85766450904</v>
      </c>
      <c r="AK820" s="460">
        <f t="shared" si="290"/>
        <v>209123.75252608399</v>
      </c>
      <c r="AL820" s="476">
        <f t="shared" si="291"/>
        <v>130659.12112137501</v>
      </c>
      <c r="AM820" s="465">
        <f t="shared" si="292"/>
        <v>1251157.4427608368</v>
      </c>
      <c r="AN820" s="429">
        <f t="shared" si="293"/>
        <v>1.7994806451461627E-2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2965.558101012</v>
      </c>
      <c r="V821" s="475">
        <f t="shared" si="277"/>
        <v>3448.4491448549998</v>
      </c>
      <c r="W821" s="460">
        <f t="shared" si="278"/>
        <v>3571.0983234999999</v>
      </c>
      <c r="X821" s="476">
        <f t="shared" si="279"/>
        <v>7408.0116415030006</v>
      </c>
      <c r="Y821" s="476">
        <f t="shared" si="280"/>
        <v>8358.4386400140011</v>
      </c>
      <c r="Z821" s="478">
        <f t="shared" si="281"/>
        <v>230.83220820800003</v>
      </c>
      <c r="AA821" s="465">
        <f t="shared" si="282"/>
        <v>25982.388059092005</v>
      </c>
      <c r="AB821" s="429">
        <f t="shared" si="283"/>
        <v>6.9587915792680297E-2</v>
      </c>
      <c r="AC821" s="454">
        <f t="shared" si="284"/>
        <v>99.851637370024605</v>
      </c>
      <c r="AD821" s="538"/>
      <c r="AE821" s="39"/>
      <c r="AF821" s="441" t="str">
        <f t="shared" si="285"/>
        <v>1-3 days a month</v>
      </c>
      <c r="AG821" s="475">
        <f t="shared" si="286"/>
        <v>635341.324998328</v>
      </c>
      <c r="AH821" s="475">
        <f t="shared" si="287"/>
        <v>670691.55649205996</v>
      </c>
      <c r="AI821" s="475">
        <f t="shared" si="288"/>
        <v>985922.60803849995</v>
      </c>
      <c r="AJ821" s="460">
        <f t="shared" si="289"/>
        <v>1154414.8850706671</v>
      </c>
      <c r="AK821" s="460">
        <f t="shared" si="290"/>
        <v>1345834.7257342022</v>
      </c>
      <c r="AL821" s="476">
        <f t="shared" si="291"/>
        <v>53348.727030830007</v>
      </c>
      <c r="AM821" s="465">
        <f t="shared" si="292"/>
        <v>4845553.8273645882</v>
      </c>
      <c r="AN821" s="429">
        <f t="shared" si="293"/>
        <v>6.9691311655516772E-2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2575.567234737</v>
      </c>
      <c r="V822" s="475">
        <f t="shared" si="277"/>
        <v>2433.2761505910003</v>
      </c>
      <c r="W822" s="460">
        <f t="shared" si="278"/>
        <v>4790.3969426590002</v>
      </c>
      <c r="X822" s="476">
        <f t="shared" si="279"/>
        <v>9437.3203781969987</v>
      </c>
      <c r="Y822" s="476">
        <f t="shared" si="280"/>
        <v>10585.167422057999</v>
      </c>
      <c r="Z822" s="478">
        <f t="shared" si="281"/>
        <v>489.76595830400004</v>
      </c>
      <c r="AA822" s="465">
        <f t="shared" si="282"/>
        <v>30311.494086545998</v>
      </c>
      <c r="AB822" s="429">
        <f t="shared" si="283"/>
        <v>8.118244147719049E-2</v>
      </c>
      <c r="AC822" s="454">
        <f t="shared" si="284"/>
        <v>100.15463864962231</v>
      </c>
      <c r="AD822" s="538"/>
      <c r="AE822" s="39"/>
      <c r="AF822" s="441" t="str">
        <f t="shared" si="285"/>
        <v>One day every 2-3 months</v>
      </c>
      <c r="AG822" s="475">
        <f t="shared" si="286"/>
        <v>551789.66110347793</v>
      </c>
      <c r="AH822" s="475">
        <f t="shared" si="287"/>
        <v>473249.77120505203</v>
      </c>
      <c r="AI822" s="475">
        <f t="shared" si="288"/>
        <v>1322551.276778369</v>
      </c>
      <c r="AJ822" s="460">
        <f t="shared" si="289"/>
        <v>1470648.7579926329</v>
      </c>
      <c r="AK822" s="460">
        <f t="shared" si="290"/>
        <v>1704371.6545476939</v>
      </c>
      <c r="AL822" s="476">
        <f t="shared" si="291"/>
        <v>113192.13476054001</v>
      </c>
      <c r="AM822" s="465">
        <f t="shared" si="292"/>
        <v>5635803.2563877655</v>
      </c>
      <c r="AN822" s="429">
        <f t="shared" si="293"/>
        <v>8.1057095878700608E-2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8546.2719516720008</v>
      </c>
      <c r="V823" s="475">
        <f t="shared" si="277"/>
        <v>10258.019915286</v>
      </c>
      <c r="W823" s="460">
        <f t="shared" si="278"/>
        <v>12308.656904623</v>
      </c>
      <c r="X823" s="476">
        <f t="shared" si="279"/>
        <v>22209.976540363001</v>
      </c>
      <c r="Y823" s="476">
        <f t="shared" si="280"/>
        <v>29090.727071595</v>
      </c>
      <c r="Z823" s="478">
        <f t="shared" si="281"/>
        <v>1951.6908469520001</v>
      </c>
      <c r="AA823" s="465">
        <f t="shared" si="282"/>
        <v>84365.343230491009</v>
      </c>
      <c r="AB823" s="429">
        <f t="shared" si="283"/>
        <v>0.22595337992766257</v>
      </c>
      <c r="AC823" s="454">
        <f t="shared" si="284"/>
        <v>99.303680484440932</v>
      </c>
      <c r="AD823" s="538"/>
      <c r="AE823" s="39"/>
      <c r="AF823" s="441" t="str">
        <f t="shared" si="285"/>
        <v>Less than once every 3 months</v>
      </c>
      <c r="AG823" s="475">
        <f t="shared" si="286"/>
        <v>1830953.7566363681</v>
      </c>
      <c r="AH823" s="475">
        <f t="shared" si="287"/>
        <v>1995090.2723255921</v>
      </c>
      <c r="AI823" s="475">
        <f t="shared" si="288"/>
        <v>3398221.504291493</v>
      </c>
      <c r="AJ823" s="460">
        <f t="shared" si="289"/>
        <v>3461053.890847207</v>
      </c>
      <c r="AK823" s="460">
        <f t="shared" si="290"/>
        <v>4684045.9535565851</v>
      </c>
      <c r="AL823" s="476">
        <f t="shared" si="291"/>
        <v>451064.53319889505</v>
      </c>
      <c r="AM823" s="465">
        <f t="shared" si="292"/>
        <v>15820429.910856141</v>
      </c>
      <c r="AN823" s="429">
        <f t="shared" si="293"/>
        <v>0.22753776982421647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19926.201079872</v>
      </c>
      <c r="V824" s="475">
        <f t="shared" si="277"/>
        <v>27149.648245863002</v>
      </c>
      <c r="W824" s="460">
        <f t="shared" si="278"/>
        <v>32577.018459073999</v>
      </c>
      <c r="X824" s="476">
        <f t="shared" si="279"/>
        <v>67222.248060856</v>
      </c>
      <c r="Y824" s="476">
        <f t="shared" si="280"/>
        <v>76999.883278545007</v>
      </c>
      <c r="Z824" s="478">
        <f t="shared" si="281"/>
        <v>2418.3679046799998</v>
      </c>
      <c r="AA824" s="465">
        <f t="shared" si="282"/>
        <v>226293.36702888997</v>
      </c>
      <c r="AB824" s="429">
        <f t="shared" si="283"/>
        <v>0.60607530506565777</v>
      </c>
      <c r="AC824" s="454">
        <f t="shared" si="284"/>
        <v>100.39029558697258</v>
      </c>
      <c r="AD824" s="538"/>
      <c r="AE824" s="39"/>
      <c r="AF824" s="441" t="str">
        <f t="shared" si="285"/>
        <v>Never</v>
      </c>
      <c r="AG824" s="475">
        <f t="shared" si="286"/>
        <v>4268990.3772071684</v>
      </c>
      <c r="AH824" s="475">
        <f t="shared" si="287"/>
        <v>5280356.2051646365</v>
      </c>
      <c r="AI824" s="475">
        <f t="shared" si="288"/>
        <v>8993988.9893061332</v>
      </c>
      <c r="AJ824" s="460">
        <f t="shared" si="289"/>
        <v>10475464.608424984</v>
      </c>
      <c r="AK824" s="460">
        <f t="shared" si="290"/>
        <v>12398142.913635435</v>
      </c>
      <c r="AL824" s="476">
        <f t="shared" si="291"/>
        <v>558920.48258117505</v>
      </c>
      <c r="AM824" s="465">
        <f t="shared" si="292"/>
        <v>41975863.576319531</v>
      </c>
      <c r="AN824" s="429">
        <f t="shared" si="293"/>
        <v>0.603719016386985</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19115.097610202996</v>
      </c>
      <c r="V825" s="475">
        <f t="shared" si="277"/>
        <v>21632.184494349</v>
      </c>
      <c r="W825" s="460">
        <f t="shared" si="278"/>
        <v>28803.045814671998</v>
      </c>
      <c r="X825" s="476">
        <f t="shared" si="279"/>
        <v>56159.312380565003</v>
      </c>
      <c r="Y825" s="476">
        <f t="shared" si="280"/>
        <v>65080.824706998006</v>
      </c>
      <c r="Z825" s="478">
        <f t="shared" si="281"/>
        <v>2583.152930792</v>
      </c>
      <c r="AA825" s="465">
        <f t="shared" si="282"/>
        <v>193373.61793757902</v>
      </c>
      <c r="AB825" s="429">
        <f t="shared" si="283"/>
        <v>0.51790724589910686</v>
      </c>
      <c r="AC825" s="454">
        <f t="shared" si="284"/>
        <v>99.798922718955623</v>
      </c>
      <c r="AD825" s="538"/>
      <c r="AE825" s="39"/>
      <c r="AF825" s="441" t="str">
        <f t="shared" si="285"/>
        <v>Very good</v>
      </c>
      <c r="AG825" s="475">
        <f t="shared" si="286"/>
        <v>4095219.5268048816</v>
      </c>
      <c r="AH825" s="475">
        <f t="shared" si="287"/>
        <v>4207260.3884806279</v>
      </c>
      <c r="AI825" s="475">
        <f t="shared" si="288"/>
        <v>7952056.0557463514</v>
      </c>
      <c r="AJ825" s="460">
        <f t="shared" si="289"/>
        <v>8751490.8567697853</v>
      </c>
      <c r="AK825" s="460">
        <f t="shared" si="290"/>
        <v>10478994.659456115</v>
      </c>
      <c r="AL825" s="476">
        <f t="shared" si="291"/>
        <v>597004.73193729494</v>
      </c>
      <c r="AM825" s="465">
        <f t="shared" si="292"/>
        <v>36082026.21919506</v>
      </c>
      <c r="AN825" s="429">
        <f t="shared" si="293"/>
        <v>0.51895073793290203</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10962.425185227001</v>
      </c>
      <c r="V826" s="475">
        <f t="shared" si="277"/>
        <v>16557.573947772002</v>
      </c>
      <c r="W826" s="460">
        <f t="shared" si="278"/>
        <v>20532.901856819</v>
      </c>
      <c r="X826" s="476">
        <f t="shared" si="279"/>
        <v>40453.873523278999</v>
      </c>
      <c r="Y826" s="476">
        <f t="shared" si="280"/>
        <v>47684.438982872998</v>
      </c>
      <c r="Z826" s="478">
        <f t="shared" si="281"/>
        <v>1744.6910374879999</v>
      </c>
      <c r="AA826" s="465">
        <f t="shared" si="282"/>
        <v>137935.904533458</v>
      </c>
      <c r="AB826" s="429">
        <f t="shared" si="283"/>
        <v>0.36942994183718247</v>
      </c>
      <c r="AC826" s="454">
        <f t="shared" si="284"/>
        <v>100.24640574792005</v>
      </c>
      <c r="AD826" s="538"/>
      <c r="AE826" s="39"/>
      <c r="AF826" s="441" t="str">
        <f t="shared" si="285"/>
        <v>Somewhat good</v>
      </c>
      <c r="AG826" s="475">
        <f t="shared" si="286"/>
        <v>2348590.5536635383</v>
      </c>
      <c r="AH826" s="475">
        <f t="shared" si="287"/>
        <v>3220295.4360895841</v>
      </c>
      <c r="AI826" s="475">
        <f t="shared" si="288"/>
        <v>5668802.7927029291</v>
      </c>
      <c r="AJ826" s="460">
        <f t="shared" si="289"/>
        <v>6304060.5244735312</v>
      </c>
      <c r="AK826" s="460">
        <f t="shared" si="290"/>
        <v>7677914.0966687389</v>
      </c>
      <c r="AL826" s="476">
        <f t="shared" si="291"/>
        <v>403223.82493613003</v>
      </c>
      <c r="AM826" s="465">
        <f t="shared" si="292"/>
        <v>25622887.228534449</v>
      </c>
      <c r="AN826" s="429">
        <f t="shared" si="293"/>
        <v>0.36852188273577835</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3251.8071632609999</v>
      </c>
      <c r="V827" s="475">
        <f t="shared" si="277"/>
        <v>4734.0541350960002</v>
      </c>
      <c r="W827" s="460">
        <f t="shared" si="278"/>
        <v>3643.5163007989995</v>
      </c>
      <c r="X827" s="476">
        <f t="shared" si="279"/>
        <v>8546.1235615599999</v>
      </c>
      <c r="Y827" s="476">
        <f t="shared" si="280"/>
        <v>9968.0038081290004</v>
      </c>
      <c r="Z827" s="478">
        <f t="shared" si="281"/>
        <v>393.09498636800004</v>
      </c>
      <c r="AA827" s="465">
        <f t="shared" si="282"/>
        <v>30536.599955212998</v>
      </c>
      <c r="AB827" s="429">
        <f t="shared" si="283"/>
        <v>8.1785336338032796E-2</v>
      </c>
      <c r="AC827" s="454">
        <f t="shared" si="284"/>
        <v>100.62828610385036</v>
      </c>
      <c r="AD827" s="538"/>
      <c r="AE827" s="39"/>
      <c r="AF827" s="441" t="str">
        <f t="shared" si="285"/>
        <v>Somewhat bad</v>
      </c>
      <c r="AG827" s="475">
        <f t="shared" si="286"/>
        <v>696667.33929113403</v>
      </c>
      <c r="AH827" s="475">
        <f t="shared" si="287"/>
        <v>920729.87102691201</v>
      </c>
      <c r="AI827" s="475">
        <f t="shared" si="288"/>
        <v>1005916.0427131089</v>
      </c>
      <c r="AJ827" s="460">
        <f t="shared" si="289"/>
        <v>1331770.61896684</v>
      </c>
      <c r="AK827" s="460">
        <f t="shared" si="290"/>
        <v>1604999.0014891468</v>
      </c>
      <c r="AL827" s="476">
        <f t="shared" si="291"/>
        <v>90850.047693680011</v>
      </c>
      <c r="AM827" s="465">
        <f t="shared" si="292"/>
        <v>5650932.921180822</v>
      </c>
      <c r="AN827" s="429">
        <f t="shared" si="293"/>
        <v>8.1274698700153497E-2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1329.670041309</v>
      </c>
      <c r="V828" s="475">
        <f t="shared" si="277"/>
        <v>1263.1874227830001</v>
      </c>
      <c r="W828" s="460">
        <f t="shared" si="278"/>
        <v>1337.5359733929999</v>
      </c>
      <c r="X828" s="476">
        <f t="shared" si="279"/>
        <v>3063.6905345959999</v>
      </c>
      <c r="Y828" s="476">
        <f t="shared" si="280"/>
        <v>3599.7325019999998</v>
      </c>
      <c r="Z828" s="478">
        <f t="shared" si="281"/>
        <v>935.06104535199995</v>
      </c>
      <c r="AA828" s="465">
        <f t="shared" si="282"/>
        <v>11528.877519432999</v>
      </c>
      <c r="AB828" s="429">
        <f t="shared" si="283"/>
        <v>3.0877475780202206E-2</v>
      </c>
      <c r="AC828" s="454">
        <f t="shared" si="284"/>
        <v>98.799448142384009</v>
      </c>
      <c r="AD828" s="538"/>
      <c r="AE828" s="39"/>
      <c r="AF828" s="441" t="str">
        <f t="shared" si="285"/>
        <v>Very bad</v>
      </c>
      <c r="AG828" s="475">
        <f t="shared" si="286"/>
        <v>284868.58024044597</v>
      </c>
      <c r="AH828" s="475">
        <f t="shared" si="287"/>
        <v>245678.30440287601</v>
      </c>
      <c r="AI828" s="475">
        <f t="shared" si="288"/>
        <v>369272.09384156298</v>
      </c>
      <c r="AJ828" s="460">
        <f t="shared" si="289"/>
        <v>477424.99978984403</v>
      </c>
      <c r="AK828" s="460">
        <f t="shared" si="290"/>
        <v>579611.242386</v>
      </c>
      <c r="AL828" s="476">
        <f t="shared" si="291"/>
        <v>216106.39543289499</v>
      </c>
      <c r="AM828" s="465">
        <f t="shared" si="292"/>
        <v>2172961.6160936239</v>
      </c>
      <c r="AN828" s="429">
        <f t="shared" si="293"/>
        <v>3.1252680415485103E-2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4166.572686597</v>
      </c>
      <c r="V829" s="475">
        <f t="shared" si="277"/>
        <v>5606.8477779599998</v>
      </c>
      <c r="W829" s="460">
        <f t="shared" si="278"/>
        <v>7523.1292637460001</v>
      </c>
      <c r="X829" s="476">
        <f t="shared" si="279"/>
        <v>11227.927704279</v>
      </c>
      <c r="Y829" s="476">
        <f t="shared" si="280"/>
        <v>15201.775591334999</v>
      </c>
      <c r="Z829" s="478">
        <f t="shared" si="281"/>
        <v>568.37468088799994</v>
      </c>
      <c r="AA829" s="465">
        <f t="shared" si="282"/>
        <v>44294.627704804996</v>
      </c>
      <c r="AB829" s="429">
        <f t="shared" si="283"/>
        <v>0.11863308390975559</v>
      </c>
      <c r="AC829" s="454">
        <f t="shared" si="284"/>
        <v>98.325351867334547</v>
      </c>
      <c r="AD829" s="538"/>
      <c r="AE829" s="39"/>
      <c r="AF829" s="441" t="str">
        <f t="shared" si="285"/>
        <v>17 or lower</v>
      </c>
      <c r="AG829" s="475">
        <f t="shared" si="286"/>
        <v>892646.75357431802</v>
      </c>
      <c r="AH829" s="475">
        <f t="shared" si="287"/>
        <v>1090480.1855131199</v>
      </c>
      <c r="AI829" s="475">
        <f t="shared" si="288"/>
        <v>2077014.5631424859</v>
      </c>
      <c r="AJ829" s="460">
        <f t="shared" si="289"/>
        <v>1749685.0028825309</v>
      </c>
      <c r="AK829" s="460">
        <f t="shared" si="290"/>
        <v>2447715.2210814049</v>
      </c>
      <c r="AL829" s="476">
        <f t="shared" si="291"/>
        <v>131359.76966700499</v>
      </c>
      <c r="AM829" s="465">
        <f t="shared" si="292"/>
        <v>8388901.4958608635</v>
      </c>
      <c r="AN829" s="429">
        <f t="shared" si="293"/>
        <v>0.12065360729125205</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6197.4061859430003</v>
      </c>
      <c r="V830" s="475">
        <f t="shared" si="277"/>
        <v>7031.5704561960001</v>
      </c>
      <c r="W830" s="460">
        <f t="shared" si="278"/>
        <v>9872.5454294930005</v>
      </c>
      <c r="X830" s="476">
        <f t="shared" si="279"/>
        <v>19568.577238247999</v>
      </c>
      <c r="Y830" s="476">
        <f t="shared" si="280"/>
        <v>22611.288789449998</v>
      </c>
      <c r="Z830" s="478">
        <f t="shared" si="281"/>
        <v>765.68262327200011</v>
      </c>
      <c r="AA830" s="465">
        <f t="shared" si="282"/>
        <v>66047.070722602002</v>
      </c>
      <c r="AB830" s="429">
        <f t="shared" si="283"/>
        <v>0.17689205416163911</v>
      </c>
      <c r="AC830" s="454">
        <f t="shared" si="284"/>
        <v>100.08935367925325</v>
      </c>
      <c r="AD830" s="538"/>
      <c r="AE830" s="39"/>
      <c r="AF830" s="441">
        <f t="shared" si="285"/>
        <v>18</v>
      </c>
      <c r="AG830" s="475">
        <f t="shared" si="286"/>
        <v>1327732.6302884421</v>
      </c>
      <c r="AH830" s="475">
        <f t="shared" si="287"/>
        <v>1367575.6073961121</v>
      </c>
      <c r="AI830" s="475">
        <f t="shared" si="288"/>
        <v>2725650.4459066633</v>
      </c>
      <c r="AJ830" s="460">
        <f t="shared" si="289"/>
        <v>3049435.9264944717</v>
      </c>
      <c r="AK830" s="460">
        <f t="shared" si="290"/>
        <v>3640758.6341263498</v>
      </c>
      <c r="AL830" s="476">
        <f t="shared" si="291"/>
        <v>176960.544537095</v>
      </c>
      <c r="AM830" s="465">
        <f t="shared" si="292"/>
        <v>12288113.788749134</v>
      </c>
      <c r="AN830" s="429">
        <f t="shared" si="293"/>
        <v>0.1767341357088868</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5258.5543558979998</v>
      </c>
      <c r="V831" s="475">
        <f t="shared" si="277"/>
        <v>6746.8811269860007</v>
      </c>
      <c r="W831" s="460">
        <f t="shared" si="278"/>
        <v>7372.1924780250001</v>
      </c>
      <c r="X831" s="476">
        <f t="shared" si="279"/>
        <v>16604.112151655001</v>
      </c>
      <c r="Y831" s="476">
        <f t="shared" si="280"/>
        <v>19937.466509742</v>
      </c>
      <c r="Z831" s="478">
        <f t="shared" si="281"/>
        <v>883.41852446400003</v>
      </c>
      <c r="AA831" s="465">
        <f t="shared" si="282"/>
        <v>56802.625146770006</v>
      </c>
      <c r="AB831" s="429">
        <f t="shared" si="283"/>
        <v>0.15213290966660864</v>
      </c>
      <c r="AC831" s="454">
        <f t="shared" si="284"/>
        <v>100.96983283384043</v>
      </c>
      <c r="AD831" s="538"/>
      <c r="AE831" s="39"/>
      <c r="AF831" s="441">
        <f t="shared" si="285"/>
        <v>19</v>
      </c>
      <c r="AG831" s="475">
        <f t="shared" si="286"/>
        <v>1126592.9643772121</v>
      </c>
      <c r="AH831" s="475">
        <f t="shared" si="287"/>
        <v>1312206.158317992</v>
      </c>
      <c r="AI831" s="475">
        <f t="shared" si="288"/>
        <v>2035343.3527902751</v>
      </c>
      <c r="AJ831" s="460">
        <f t="shared" si="289"/>
        <v>2587473.5555037954</v>
      </c>
      <c r="AK831" s="460">
        <f t="shared" si="290"/>
        <v>3210232.906839706</v>
      </c>
      <c r="AL831" s="476">
        <f t="shared" si="291"/>
        <v>204171.04736589</v>
      </c>
      <c r="AM831" s="465">
        <f t="shared" si="292"/>
        <v>10476019.985194871</v>
      </c>
      <c r="AN831" s="429">
        <f t="shared" si="293"/>
        <v>0.1506716465669147</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9223.6503936869995</v>
      </c>
      <c r="V832" s="475">
        <f t="shared" si="277"/>
        <v>12438.205788293999</v>
      </c>
      <c r="W832" s="460">
        <f t="shared" si="278"/>
        <v>14458.210627118</v>
      </c>
      <c r="X832" s="476">
        <f t="shared" si="279"/>
        <v>30610.493955702001</v>
      </c>
      <c r="Y832" s="476">
        <f t="shared" si="280"/>
        <v>36793.854332333998</v>
      </c>
      <c r="Z832" s="478">
        <f t="shared" si="281"/>
        <v>1628.6253191599999</v>
      </c>
      <c r="AA832" s="465">
        <f t="shared" si="282"/>
        <v>105153.040416295</v>
      </c>
      <c r="AB832" s="429">
        <f t="shared" si="283"/>
        <v>0.28162849793450284</v>
      </c>
      <c r="AC832" s="454">
        <f t="shared" si="284"/>
        <v>100.63483272911968</v>
      </c>
      <c r="AD832" s="538"/>
      <c r="AE832" s="39"/>
      <c r="AF832" s="441">
        <f t="shared" si="285"/>
        <v>20</v>
      </c>
      <c r="AG832" s="475">
        <f t="shared" si="286"/>
        <v>1976075.3500147781</v>
      </c>
      <c r="AH832" s="475">
        <f t="shared" si="287"/>
        <v>2419116.3185821678</v>
      </c>
      <c r="AI832" s="475">
        <f t="shared" si="288"/>
        <v>3991678.5923405378</v>
      </c>
      <c r="AJ832" s="460">
        <f t="shared" si="289"/>
        <v>4770134.2238520784</v>
      </c>
      <c r="AK832" s="460">
        <f t="shared" si="290"/>
        <v>5924365.6604719618</v>
      </c>
      <c r="AL832" s="476">
        <f t="shared" si="291"/>
        <v>376399.32599472499</v>
      </c>
      <c r="AM832" s="465">
        <f t="shared" si="292"/>
        <v>19457769.471256249</v>
      </c>
      <c r="AN832" s="429">
        <f t="shared" si="293"/>
        <v>0.27985190643936037</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4239.6363887040006</v>
      </c>
      <c r="V833" s="475">
        <f t="shared" si="277"/>
        <v>8440.0404046530002</v>
      </c>
      <c r="W833" s="460">
        <f t="shared" si="278"/>
        <v>9128.4087759479989</v>
      </c>
      <c r="X833" s="476">
        <f t="shared" si="279"/>
        <v>18957.321505049</v>
      </c>
      <c r="Y833" s="476">
        <f t="shared" si="280"/>
        <v>21309.539787152997</v>
      </c>
      <c r="Z833" s="478">
        <f t="shared" si="281"/>
        <v>981.20295918399995</v>
      </c>
      <c r="AA833" s="465">
        <f t="shared" si="282"/>
        <v>63056.149820690989</v>
      </c>
      <c r="AB833" s="429">
        <f t="shared" si="283"/>
        <v>0.16888155291781987</v>
      </c>
      <c r="AC833" s="454">
        <f t="shared" si="284"/>
        <v>100.51366493933219</v>
      </c>
      <c r="AD833" s="538"/>
      <c r="AE833" s="39"/>
      <c r="AF833" s="441">
        <f t="shared" si="285"/>
        <v>21</v>
      </c>
      <c r="AG833" s="475">
        <f t="shared" si="286"/>
        <v>908299.92499257601</v>
      </c>
      <c r="AH833" s="475">
        <f t="shared" si="287"/>
        <v>1641510.0232225161</v>
      </c>
      <c r="AI833" s="475">
        <f t="shared" si="288"/>
        <v>2520206.3265520679</v>
      </c>
      <c r="AJ833" s="460">
        <f t="shared" si="289"/>
        <v>2954181.9297220614</v>
      </c>
      <c r="AK833" s="460">
        <f t="shared" si="290"/>
        <v>3431157.4051247789</v>
      </c>
      <c r="AL833" s="476">
        <f t="shared" si="291"/>
        <v>226770.47210058998</v>
      </c>
      <c r="AM833" s="465">
        <f t="shared" si="292"/>
        <v>11682126.081714589</v>
      </c>
      <c r="AN833" s="429">
        <f t="shared" si="293"/>
        <v>0.16801850078768199</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5573.1799891709998</v>
      </c>
      <c r="V834" s="475">
        <f t="shared" si="277"/>
        <v>3923.4544459109998</v>
      </c>
      <c r="W834" s="460">
        <f t="shared" si="278"/>
        <v>5962.5133713530004</v>
      </c>
      <c r="X834" s="476">
        <f t="shared" si="279"/>
        <v>11254.567553289999</v>
      </c>
      <c r="Y834" s="476">
        <f t="shared" si="280"/>
        <v>10479.074863653001</v>
      </c>
      <c r="Z834" s="478">
        <f t="shared" si="281"/>
        <v>828.69589868799994</v>
      </c>
      <c r="AA834" s="465">
        <f t="shared" si="282"/>
        <v>38021.486122066002</v>
      </c>
      <c r="AB834" s="429">
        <f t="shared" si="283"/>
        <v>0.10183190123084299</v>
      </c>
      <c r="AC834" s="454">
        <f t="shared" si="284"/>
        <v>97.849238624952704</v>
      </c>
      <c r="AD834" s="538"/>
      <c r="AE834" s="39"/>
      <c r="AF834" s="441" t="str">
        <f t="shared" si="285"/>
        <v>22 or higher</v>
      </c>
      <c r="AG834" s="475">
        <f t="shared" si="286"/>
        <v>1193998.3767526739</v>
      </c>
      <c r="AH834" s="475">
        <f t="shared" si="287"/>
        <v>763075.70696809201</v>
      </c>
      <c r="AI834" s="475">
        <f t="shared" si="288"/>
        <v>1646153.7042719231</v>
      </c>
      <c r="AJ834" s="460">
        <f t="shared" si="289"/>
        <v>1753836.3784098099</v>
      </c>
      <c r="AK834" s="460">
        <f t="shared" si="290"/>
        <v>1687289.152014279</v>
      </c>
      <c r="AL834" s="476">
        <f t="shared" si="291"/>
        <v>191523.84164187999</v>
      </c>
      <c r="AM834" s="465">
        <f t="shared" si="292"/>
        <v>7235877.1600586567</v>
      </c>
      <c r="AN834" s="429">
        <f t="shared" si="293"/>
        <v>0.10407020295901889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18622.836214452</v>
      </c>
      <c r="V835" s="475">
        <f t="shared" si="277"/>
        <v>23671.557798603</v>
      </c>
      <c r="W835" s="460">
        <f t="shared" si="278"/>
        <v>27170.197165949998</v>
      </c>
      <c r="X835" s="476">
        <f t="shared" si="279"/>
        <v>53360.426860626998</v>
      </c>
      <c r="Y835" s="476">
        <f t="shared" si="280"/>
        <v>60760.407161880001</v>
      </c>
      <c r="Z835" s="478">
        <f t="shared" si="281"/>
        <v>2212.488916456</v>
      </c>
      <c r="AA835" s="465">
        <f t="shared" si="282"/>
        <v>185797.914117968</v>
      </c>
      <c r="AB835" s="429">
        <f t="shared" si="283"/>
        <v>0.49761744658310814</v>
      </c>
      <c r="AC835" s="454">
        <f t="shared" si="284"/>
        <v>99.694065109688353</v>
      </c>
      <c r="AD835" s="538"/>
      <c r="AE835" s="39"/>
      <c r="AF835" s="441" t="str">
        <f t="shared" si="285"/>
        <v>I am registered with an NHS dentist</v>
      </c>
      <c r="AG835" s="475">
        <f t="shared" si="286"/>
        <v>3989757.4192456878</v>
      </c>
      <c r="AH835" s="475">
        <f t="shared" si="287"/>
        <v>4603899.6887119161</v>
      </c>
      <c r="AI835" s="475">
        <f t="shared" si="288"/>
        <v>7501252.8987214491</v>
      </c>
      <c r="AJ835" s="460">
        <f t="shared" si="289"/>
        <v>8315331.2957179034</v>
      </c>
      <c r="AK835" s="460">
        <f t="shared" si="290"/>
        <v>9783342.2520728409</v>
      </c>
      <c r="AL835" s="476">
        <f t="shared" si="291"/>
        <v>511338.81263393501</v>
      </c>
      <c r="AM835" s="465">
        <f t="shared" si="292"/>
        <v>34704922.367103726</v>
      </c>
      <c r="AN835" s="429">
        <f t="shared" si="293"/>
        <v>0.49914450377322339</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4737.9226970609998</v>
      </c>
      <c r="V836" s="475">
        <f t="shared" si="277"/>
        <v>8132.0184394019998</v>
      </c>
      <c r="W836" s="460">
        <f t="shared" si="278"/>
        <v>12409.460837488001</v>
      </c>
      <c r="X836" s="476">
        <f t="shared" si="279"/>
        <v>30723.350848116002</v>
      </c>
      <c r="Y836" s="476">
        <f t="shared" si="280"/>
        <v>43407.333443475</v>
      </c>
      <c r="Z836" s="478">
        <f t="shared" si="281"/>
        <v>1540.394796024</v>
      </c>
      <c r="AA836" s="465">
        <f t="shared" si="282"/>
        <v>100950.48106156601</v>
      </c>
      <c r="AB836" s="429">
        <f t="shared" si="283"/>
        <v>0.27037289872531906</v>
      </c>
      <c r="AC836" s="454">
        <f t="shared" si="284"/>
        <v>103.54177753202248</v>
      </c>
      <c r="AD836" s="538"/>
      <c r="AE836" s="39"/>
      <c r="AF836" s="441" t="str">
        <f t="shared" si="285"/>
        <v>I am registered with a private dentist</v>
      </c>
      <c r="AG836" s="475">
        <f t="shared" si="286"/>
        <v>1015052.810148334</v>
      </c>
      <c r="AH836" s="475">
        <f t="shared" si="287"/>
        <v>1581602.5916119439</v>
      </c>
      <c r="AI836" s="475">
        <f t="shared" si="288"/>
        <v>3426051.8431362081</v>
      </c>
      <c r="AJ836" s="460">
        <f t="shared" si="289"/>
        <v>4787721.0855891239</v>
      </c>
      <c r="AK836" s="460">
        <f t="shared" si="290"/>
        <v>6989235.575659425</v>
      </c>
      <c r="AL836" s="476">
        <f t="shared" si="291"/>
        <v>356007.95110336505</v>
      </c>
      <c r="AM836" s="465">
        <f t="shared" si="292"/>
        <v>18155671.857248403</v>
      </c>
      <c r="AN836" s="429">
        <f t="shared" si="293"/>
        <v>0.26112445156903025</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11298.241088487001</v>
      </c>
      <c r="V837" s="475">
        <f t="shared" si="277"/>
        <v>12383.423717808</v>
      </c>
      <c r="W837" s="460">
        <f t="shared" si="278"/>
        <v>14737.342050879</v>
      </c>
      <c r="X837" s="476">
        <f t="shared" si="279"/>
        <v>24139.222399479997</v>
      </c>
      <c r="Y837" s="476">
        <f t="shared" si="280"/>
        <v>22165.259394645</v>
      </c>
      <c r="Z837" s="478">
        <f t="shared" si="281"/>
        <v>1903.1162875200002</v>
      </c>
      <c r="AA837" s="465">
        <f t="shared" si="282"/>
        <v>86626.604938819</v>
      </c>
      <c r="AB837" s="429">
        <f t="shared" si="283"/>
        <v>0.23200965500855442</v>
      </c>
      <c r="AC837" s="454">
        <f t="shared" si="284"/>
        <v>96.779144735270691</v>
      </c>
      <c r="AD837" s="538"/>
      <c r="AE837" s="39"/>
      <c r="AF837" s="441" t="str">
        <f t="shared" si="285"/>
        <v>I am not registered with a dentist</v>
      </c>
      <c r="AG837" s="475">
        <f t="shared" si="286"/>
        <v>2420535.7706059781</v>
      </c>
      <c r="AH837" s="475">
        <f t="shared" si="287"/>
        <v>2408461.7110821763</v>
      </c>
      <c r="AI837" s="475">
        <f t="shared" si="288"/>
        <v>4068742.273138389</v>
      </c>
      <c r="AJ837" s="460">
        <f t="shared" si="289"/>
        <v>3761694.63555772</v>
      </c>
      <c r="AK837" s="460">
        <f t="shared" si="290"/>
        <v>3568941.172267735</v>
      </c>
      <c r="AL837" s="476">
        <f t="shared" si="291"/>
        <v>439838.23626270005</v>
      </c>
      <c r="AM837" s="465">
        <f t="shared" si="292"/>
        <v>16668213.798914699</v>
      </c>
      <c r="AN837" s="429">
        <f t="shared" si="293"/>
        <v>0.23973104499238213</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8637.2330068350002</v>
      </c>
      <c r="V839" s="475">
        <f t="shared" si="277"/>
        <v>9989.1022961729996</v>
      </c>
      <c r="W839" s="460">
        <f t="shared" si="278"/>
        <v>11778.155964654001</v>
      </c>
      <c r="X839" s="476">
        <f t="shared" si="279"/>
        <v>20643.453052506</v>
      </c>
      <c r="Y839" s="476">
        <f t="shared" si="280"/>
        <v>22113.431155061997</v>
      </c>
      <c r="Z839" s="478">
        <f t="shared" si="281"/>
        <v>819.93222645600008</v>
      </c>
      <c r="AA839" s="465">
        <f t="shared" si="282"/>
        <v>73981.30770168599</v>
      </c>
      <c r="AB839" s="429">
        <f t="shared" si="283"/>
        <v>0.19814210298409371</v>
      </c>
      <c r="AC839" s="454">
        <f t="shared" si="284"/>
        <v>98.319757648739426</v>
      </c>
      <c r="AD839" s="431"/>
      <c r="AF839" s="441" t="str">
        <f t="shared" si="285"/>
        <v>More than usual difficulties: concentration</v>
      </c>
      <c r="AG839" s="475">
        <f t="shared" si="286"/>
        <v>1850441.2579234901</v>
      </c>
      <c r="AH839" s="475">
        <f t="shared" si="287"/>
        <v>1942788.275411956</v>
      </c>
      <c r="AI839" s="475">
        <f t="shared" si="288"/>
        <v>3251758.7572819139</v>
      </c>
      <c r="AJ839" s="460">
        <f t="shared" si="289"/>
        <v>3216937.3694768338</v>
      </c>
      <c r="AK839" s="460">
        <f t="shared" si="290"/>
        <v>3560596.0437564659</v>
      </c>
      <c r="AL839" s="476">
        <f t="shared" si="291"/>
        <v>189498.42776518501</v>
      </c>
      <c r="AM839" s="465">
        <f t="shared" si="292"/>
        <v>14012020.131615845</v>
      </c>
      <c r="AN839" s="429">
        <f t="shared" si="293"/>
        <v>0.20152826626361617</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8674.6882602959995</v>
      </c>
      <c r="V840" s="475">
        <f t="shared" si="277"/>
        <v>9987.4414394039995</v>
      </c>
      <c r="W840" s="460">
        <f t="shared" si="278"/>
        <v>10261.331143781999</v>
      </c>
      <c r="X840" s="476">
        <f t="shared" si="279"/>
        <v>17769.063375711998</v>
      </c>
      <c r="Y840" s="476">
        <f t="shared" si="280"/>
        <v>19583.481822741</v>
      </c>
      <c r="Z840" s="478">
        <f t="shared" si="281"/>
        <v>1035.8069616719999</v>
      </c>
      <c r="AA840" s="465">
        <f t="shared" si="282"/>
        <v>67311.813003606992</v>
      </c>
      <c r="AB840" s="429">
        <f t="shared" si="283"/>
        <v>0.18027937865043719</v>
      </c>
      <c r="AC840" s="454">
        <f t="shared" si="284"/>
        <v>97.960647023945896</v>
      </c>
      <c r="AD840" s="431"/>
      <c r="AF840" s="441" t="str">
        <f t="shared" si="285"/>
        <v>More than usual difficulties: loss of sleep</v>
      </c>
      <c r="AG840" s="475">
        <f t="shared" si="286"/>
        <v>1858465.6734134241</v>
      </c>
      <c r="AH840" s="475">
        <f t="shared" si="287"/>
        <v>1942465.2540870879</v>
      </c>
      <c r="AI840" s="475">
        <f t="shared" si="288"/>
        <v>2832987.9064513617</v>
      </c>
      <c r="AJ840" s="460">
        <f t="shared" si="289"/>
        <v>2769011.7466559676</v>
      </c>
      <c r="AK840" s="460">
        <f t="shared" si="290"/>
        <v>3153236.0316262627</v>
      </c>
      <c r="AL840" s="476">
        <f t="shared" si="291"/>
        <v>239390.26223359501</v>
      </c>
      <c r="AM840" s="465">
        <f t="shared" si="292"/>
        <v>12795556.874467699</v>
      </c>
      <c r="AN840" s="429">
        <f t="shared" si="293"/>
        <v>0.18403244989426107</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8407.2859997489995</v>
      </c>
      <c r="V841" s="475">
        <f t="shared" ref="V841:V904" si="298">IFERROR(V$5*I841,"")</f>
        <v>9019.9689302580009</v>
      </c>
      <c r="W841" s="460">
        <f t="shared" ref="W841:W904" si="299">IFERROR(W$5*K841,"")</f>
        <v>10446.152612247</v>
      </c>
      <c r="X841" s="476">
        <f t="shared" ref="X841:X904" si="300">IFERROR(X$5*M841,"")</f>
        <v>17599.007922223002</v>
      </c>
      <c r="Y841" s="476">
        <f t="shared" ref="Y841:Y904" si="301">IFERROR(Y$5*O841,"")</f>
        <v>18351.231256736999</v>
      </c>
      <c r="Z841" s="478">
        <f t="shared" ref="Z841:Z904" si="302">IFERROR(Z$5*Q841,"")</f>
        <v>1000.503963032</v>
      </c>
      <c r="AA841" s="465">
        <f t="shared" ref="AA841:AA904" si="303">IFERROR(SUM(U841:Z841),"")</f>
        <v>64824.150684246</v>
      </c>
      <c r="AB841" s="429">
        <f t="shared" ref="AB841:AB904" si="304">IF(OR(AA841="", AA841=0), "", AA841/$AA$5)</f>
        <v>0.17361674103581118</v>
      </c>
      <c r="AC841" s="454">
        <f t="shared" ref="AC841:AC904" si="305">IF(OR(AB841="", AB841=0), "", IF(AN841&gt;0, AB841/AN841*100, ""))</f>
        <v>97.601119246432134</v>
      </c>
      <c r="AD841" s="431"/>
      <c r="AF841" s="441" t="str">
        <f t="shared" ref="AF841:AF904" si="306">T841</f>
        <v>Does not feel one is playing a useful role</v>
      </c>
      <c r="AG841" s="475">
        <f t="shared" ref="AG841:AG904" si="307">IFERROR(AG$5*G841,"")</f>
        <v>1801177.3989178059</v>
      </c>
      <c r="AH841" s="475">
        <f t="shared" ref="AH841:AH904" si="308">IFERROR(AH$5*I841,"")</f>
        <v>1754300.7732535761</v>
      </c>
      <c r="AI841" s="475">
        <f t="shared" ref="AI841:AI904" si="309">IFERROR(AI$5*K841,"")</f>
        <v>2884014.1307956772</v>
      </c>
      <c r="AJ841" s="460">
        <f t="shared" ref="AJ841:AJ904" si="310">IFERROR(AJ$5*M841,"")</f>
        <v>2742511.4445107472</v>
      </c>
      <c r="AK841" s="460">
        <f t="shared" ref="AK841:AK904" si="311">IFERROR(AK$5*O841,"")</f>
        <v>2954825.099398491</v>
      </c>
      <c r="AL841" s="476">
        <f t="shared" ref="AL841:AL904" si="312">IFERROR(AL$5*Q841,"")</f>
        <v>231231.21869094501</v>
      </c>
      <c r="AM841" s="465">
        <f t="shared" ref="AM841:AM904" si="313">IFERROR(SUM(AG841:AL841),"")</f>
        <v>12368060.065567242</v>
      </c>
      <c r="AN841" s="429">
        <f t="shared" ref="AN841:AN904" si="314">IF(AM841="","",AM841/$AM$5)</f>
        <v>0.17788396524167713</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5291.3663777880001</v>
      </c>
      <c r="V842" s="475">
        <f t="shared" si="298"/>
        <v>6108.4818443219992</v>
      </c>
      <c r="W842" s="460">
        <f t="shared" si="299"/>
        <v>6831.3484949160002</v>
      </c>
      <c r="X842" s="476">
        <f t="shared" si="300"/>
        <v>12214.822007342</v>
      </c>
      <c r="Y842" s="476">
        <f t="shared" si="301"/>
        <v>13292.025654932999</v>
      </c>
      <c r="Z842" s="478">
        <f t="shared" si="302"/>
        <v>682.12664273600001</v>
      </c>
      <c r="AA842" s="465">
        <f t="shared" si="303"/>
        <v>44420.171022037001</v>
      </c>
      <c r="AB842" s="429">
        <f t="shared" si="304"/>
        <v>0.11896932312564312</v>
      </c>
      <c r="AC842" s="454">
        <f t="shared" si="305"/>
        <v>98.367969077779009</v>
      </c>
      <c r="AD842" s="431"/>
      <c r="AF842" s="441" t="str">
        <f t="shared" si="306"/>
        <v>More than usual difficulties: making decisions</v>
      </c>
      <c r="AG842" s="475">
        <f t="shared" si="307"/>
        <v>1133622.613688872</v>
      </c>
      <c r="AH842" s="475">
        <f t="shared" si="308"/>
        <v>1188043.3852661839</v>
      </c>
      <c r="AI842" s="475">
        <f t="shared" si="309"/>
        <v>1886025.0585109559</v>
      </c>
      <c r="AJ842" s="460">
        <f t="shared" si="310"/>
        <v>1903475.996820038</v>
      </c>
      <c r="AK842" s="460">
        <f t="shared" si="311"/>
        <v>2140216.6687113186</v>
      </c>
      <c r="AL842" s="476">
        <f t="shared" si="312"/>
        <v>157649.52536861002</v>
      </c>
      <c r="AM842" s="465">
        <f t="shared" si="313"/>
        <v>8409033.2483659778</v>
      </c>
      <c r="AN842" s="429">
        <f t="shared" si="314"/>
        <v>0.12094315277727727</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9393.2175756240013</v>
      </c>
      <c r="V843" s="475">
        <f t="shared" si="298"/>
        <v>11166.061395489</v>
      </c>
      <c r="W843" s="460">
        <f t="shared" si="299"/>
        <v>13861.376082921999</v>
      </c>
      <c r="X843" s="476">
        <f t="shared" si="300"/>
        <v>24900.548694096</v>
      </c>
      <c r="Y843" s="476">
        <f t="shared" si="301"/>
        <v>27306.437805828002</v>
      </c>
      <c r="Z843" s="478">
        <f t="shared" si="302"/>
        <v>1480.988798632</v>
      </c>
      <c r="AA843" s="465">
        <f t="shared" si="303"/>
        <v>88108.63035259099</v>
      </c>
      <c r="AB843" s="429">
        <f t="shared" si="304"/>
        <v>0.23597892293964778</v>
      </c>
      <c r="AC843" s="454">
        <f t="shared" si="305"/>
        <v>98.658899902759472</v>
      </c>
      <c r="AD843" s="431"/>
      <c r="AF843" s="441" t="str">
        <f t="shared" si="306"/>
        <v>More than usual difficulties: under strain</v>
      </c>
      <c r="AG843" s="475">
        <f t="shared" si="307"/>
        <v>2012403.4320750562</v>
      </c>
      <c r="AH843" s="475">
        <f t="shared" si="308"/>
        <v>2171695.9661127077</v>
      </c>
      <c r="AI843" s="475">
        <f t="shared" si="309"/>
        <v>3826902.2078571022</v>
      </c>
      <c r="AJ843" s="460">
        <f t="shared" si="310"/>
        <v>3880334.6228353442</v>
      </c>
      <c r="AK843" s="460">
        <f t="shared" si="311"/>
        <v>4396748.4619978042</v>
      </c>
      <c r="AL843" s="476">
        <f t="shared" si="312"/>
        <v>342278.34914069501</v>
      </c>
      <c r="AM843" s="465">
        <f t="shared" si="313"/>
        <v>16630363.040018709</v>
      </c>
      <c r="AN843" s="429">
        <f t="shared" si="314"/>
        <v>0.23918665540790962</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7649.2209205080007</v>
      </c>
      <c r="V844" s="475">
        <f t="shared" si="298"/>
        <v>8727.2914310010001</v>
      </c>
      <c r="W844" s="460">
        <f t="shared" si="299"/>
        <v>10051.299526107001</v>
      </c>
      <c r="X844" s="476">
        <f t="shared" si="300"/>
        <v>15770.628821127</v>
      </c>
      <c r="Y844" s="476">
        <f t="shared" si="301"/>
        <v>17151.915956499</v>
      </c>
      <c r="Z844" s="478">
        <f t="shared" si="302"/>
        <v>916.43563373599989</v>
      </c>
      <c r="AA844" s="465">
        <f t="shared" si="303"/>
        <v>60266.792288978009</v>
      </c>
      <c r="AB844" s="429">
        <f t="shared" si="304"/>
        <v>0.16141089330827724</v>
      </c>
      <c r="AC844" s="454">
        <f t="shared" si="305"/>
        <v>97.231478348349427</v>
      </c>
      <c r="AD844" s="431"/>
      <c r="AF844" s="441" t="str">
        <f t="shared" si="306"/>
        <v>More than usual difficulties: overcoming difficulties</v>
      </c>
      <c r="AG844" s="475">
        <f t="shared" si="307"/>
        <v>1638769.4960965521</v>
      </c>
      <c r="AH844" s="475">
        <f t="shared" si="308"/>
        <v>1697377.698769572</v>
      </c>
      <c r="AI844" s="475">
        <f t="shared" si="309"/>
        <v>2775001.5668129371</v>
      </c>
      <c r="AJ844" s="460">
        <f t="shared" si="310"/>
        <v>2457589.0993524031</v>
      </c>
      <c r="AK844" s="460">
        <f t="shared" si="311"/>
        <v>2761717.2418570574</v>
      </c>
      <c r="AL844" s="476">
        <f t="shared" si="312"/>
        <v>211801.78816923499</v>
      </c>
      <c r="AM844" s="465">
        <f t="shared" si="313"/>
        <v>11542256.891057756</v>
      </c>
      <c r="AN844" s="429">
        <f t="shared" si="314"/>
        <v>0.16600682829278127</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9211.5132624540001</v>
      </c>
      <c r="V845" s="475">
        <f t="shared" si="298"/>
        <v>10559.110177473</v>
      </c>
      <c r="W845" s="460">
        <f t="shared" si="299"/>
        <v>11530.214883168999</v>
      </c>
      <c r="X845" s="476">
        <f t="shared" si="300"/>
        <v>20590.353978671003</v>
      </c>
      <c r="Y845" s="476">
        <f t="shared" si="301"/>
        <v>22294.864419345002</v>
      </c>
      <c r="Z845" s="478">
        <f t="shared" si="302"/>
        <v>1156.239457016</v>
      </c>
      <c r="AA845" s="465">
        <f t="shared" si="303"/>
        <v>75342.296178128003</v>
      </c>
      <c r="AB845" s="429">
        <f t="shared" si="304"/>
        <v>0.20178720101272984</v>
      </c>
      <c r="AC845" s="454">
        <f t="shared" si="305"/>
        <v>98.276117887054895</v>
      </c>
      <c r="AD845" s="431"/>
      <c r="AF845" s="441" t="str">
        <f t="shared" si="306"/>
        <v>More than usual difficulties: enjoying everyday activities</v>
      </c>
      <c r="AG845" s="475">
        <f t="shared" si="307"/>
        <v>1973475.090375076</v>
      </c>
      <c r="AH845" s="475">
        <f t="shared" si="308"/>
        <v>2053649.551615556</v>
      </c>
      <c r="AI845" s="475">
        <f t="shared" si="309"/>
        <v>3183306.2265607789</v>
      </c>
      <c r="AJ845" s="460">
        <f t="shared" si="310"/>
        <v>3208662.7656850191</v>
      </c>
      <c r="AK845" s="460">
        <f t="shared" si="311"/>
        <v>3589809.5366098355</v>
      </c>
      <c r="AL845" s="476">
        <f t="shared" si="312"/>
        <v>267223.987733285</v>
      </c>
      <c r="AM845" s="465">
        <f t="shared" si="313"/>
        <v>14276127.158579551</v>
      </c>
      <c r="AN845" s="429">
        <f t="shared" si="314"/>
        <v>0.20532679286806629</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6515.1054139950002</v>
      </c>
      <c r="V846" s="475">
        <f t="shared" si="298"/>
        <v>6901.8632735909996</v>
      </c>
      <c r="W846" s="460">
        <f t="shared" si="299"/>
        <v>8016.3736302449997</v>
      </c>
      <c r="X846" s="476">
        <f t="shared" si="300"/>
        <v>12543.133144183999</v>
      </c>
      <c r="Y846" s="476">
        <f t="shared" si="301"/>
        <v>13643.867860586999</v>
      </c>
      <c r="Z846" s="478">
        <f t="shared" si="302"/>
        <v>749.57412034400011</v>
      </c>
      <c r="AA846" s="465">
        <f t="shared" si="303"/>
        <v>48369.917442945996</v>
      </c>
      <c r="AB846" s="429">
        <f t="shared" si="304"/>
        <v>0.12954782040293539</v>
      </c>
      <c r="AC846" s="454">
        <f t="shared" si="305"/>
        <v>97.102492485185252</v>
      </c>
      <c r="AD846" s="431"/>
      <c r="AF846" s="441" t="str">
        <f t="shared" si="306"/>
        <v>More than usual difficulties: facing problems</v>
      </c>
      <c r="AG846" s="475">
        <f t="shared" si="307"/>
        <v>1395796.5297725301</v>
      </c>
      <c r="AH846" s="475">
        <f t="shared" si="308"/>
        <v>1342348.7565610521</v>
      </c>
      <c r="AI846" s="475">
        <f t="shared" si="309"/>
        <v>2213191.3715542951</v>
      </c>
      <c r="AJ846" s="460">
        <f t="shared" si="310"/>
        <v>1954637.8040155759</v>
      </c>
      <c r="AK846" s="460">
        <f t="shared" si="311"/>
        <v>2196868.572104041</v>
      </c>
      <c r="AL846" s="476">
        <f t="shared" si="312"/>
        <v>173237.63198406502</v>
      </c>
      <c r="AM846" s="465">
        <f t="shared" si="313"/>
        <v>9276080.6659915596</v>
      </c>
      <c r="AN846" s="429">
        <f t="shared" si="314"/>
        <v>0.1334134861910988</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9396.9541277549997</v>
      </c>
      <c r="V847" s="475">
        <f t="shared" si="298"/>
        <v>9969.3112923690005</v>
      </c>
      <c r="W847" s="460">
        <f t="shared" si="299"/>
        <v>12453.248812940001</v>
      </c>
      <c r="X847" s="476">
        <f t="shared" si="300"/>
        <v>21132.422423300999</v>
      </c>
      <c r="Y847" s="476">
        <f t="shared" si="301"/>
        <v>22934.056213151998</v>
      </c>
      <c r="Z847" s="478">
        <f t="shared" si="302"/>
        <v>1014.493032672</v>
      </c>
      <c r="AA847" s="465">
        <f t="shared" si="303"/>
        <v>76900.485902189001</v>
      </c>
      <c r="AB847" s="429">
        <f t="shared" si="304"/>
        <v>0.20596045772263541</v>
      </c>
      <c r="AC847" s="454">
        <f t="shared" si="305"/>
        <v>98.012216312693894</v>
      </c>
      <c r="AD847" s="431"/>
      <c r="AF847" s="441" t="str">
        <f t="shared" si="306"/>
        <v>More than usual difficulties: depressed</v>
      </c>
      <c r="AG847" s="475">
        <f t="shared" si="307"/>
        <v>2013203.9512019698</v>
      </c>
      <c r="AH847" s="475">
        <f t="shared" si="308"/>
        <v>1938939.1076880679</v>
      </c>
      <c r="AI847" s="475">
        <f t="shared" si="309"/>
        <v>3438140.99640154</v>
      </c>
      <c r="AJ847" s="460">
        <f t="shared" si="310"/>
        <v>3293135.0791060887</v>
      </c>
      <c r="AK847" s="460">
        <f t="shared" si="311"/>
        <v>3692729.0589703359</v>
      </c>
      <c r="AL847" s="476">
        <f t="shared" si="312"/>
        <v>234464.29895922003</v>
      </c>
      <c r="AM847" s="465">
        <f t="shared" si="313"/>
        <v>14610612.492327223</v>
      </c>
      <c r="AN847" s="429">
        <f t="shared" si="314"/>
        <v>0.21013753741222232</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8728.8126558299991</v>
      </c>
      <c r="V848" s="475">
        <f t="shared" si="298"/>
        <v>9049.1429993249985</v>
      </c>
      <c r="W848" s="460">
        <f t="shared" si="299"/>
        <v>11255.035672962</v>
      </c>
      <c r="X848" s="476">
        <f t="shared" si="300"/>
        <v>20259.496895754</v>
      </c>
      <c r="Y848" s="476">
        <f t="shared" si="301"/>
        <v>20635.810698806999</v>
      </c>
      <c r="Z848" s="478">
        <f t="shared" si="302"/>
        <v>877.68253731199991</v>
      </c>
      <c r="AA848" s="465">
        <f t="shared" si="303"/>
        <v>70805.981459989984</v>
      </c>
      <c r="AB848" s="429">
        <f t="shared" si="304"/>
        <v>0.18963771398725138</v>
      </c>
      <c r="AC848" s="454">
        <f t="shared" si="305"/>
        <v>98.251027243554162</v>
      </c>
      <c r="AD848" s="431"/>
      <c r="AF848" s="441" t="str">
        <f t="shared" si="306"/>
        <v>More than usual difficulties: confidence</v>
      </c>
      <c r="AG848" s="475">
        <f t="shared" si="307"/>
        <v>1870061.2867860198</v>
      </c>
      <c r="AH848" s="475">
        <f t="shared" si="308"/>
        <v>1759974.8606389</v>
      </c>
      <c r="AI848" s="475">
        <f t="shared" si="309"/>
        <v>3107333.688134742</v>
      </c>
      <c r="AJ848" s="460">
        <f t="shared" si="310"/>
        <v>3157104.2153163059</v>
      </c>
      <c r="AK848" s="460">
        <f t="shared" si="311"/>
        <v>3322676.8572755009</v>
      </c>
      <c r="AL848" s="476">
        <f t="shared" si="312"/>
        <v>202845.37615561998</v>
      </c>
      <c r="AM848" s="465">
        <f t="shared" si="313"/>
        <v>13419996.284307089</v>
      </c>
      <c r="AN848" s="429">
        <f t="shared" si="314"/>
        <v>0.19301346694030896</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6050.7138400290005</v>
      </c>
      <c r="V849" s="475">
        <f t="shared" si="298"/>
        <v>6299.9476944690005</v>
      </c>
      <c r="W849" s="460">
        <f t="shared" si="299"/>
        <v>6793.1379519749989</v>
      </c>
      <c r="X849" s="476">
        <f t="shared" si="300"/>
        <v>11190.186664597</v>
      </c>
      <c r="Y849" s="476">
        <f t="shared" si="301"/>
        <v>10583.054249967001</v>
      </c>
      <c r="Z849" s="478">
        <f t="shared" si="302"/>
        <v>645.59789840000008</v>
      </c>
      <c r="AA849" s="465">
        <f t="shared" si="303"/>
        <v>41562.638299437</v>
      </c>
      <c r="AB849" s="429">
        <f t="shared" si="304"/>
        <v>0.11131607177619551</v>
      </c>
      <c r="AC849" s="454">
        <f t="shared" si="305"/>
        <v>96.817264323731308</v>
      </c>
      <c r="AD849" s="431"/>
      <c r="AF849" s="441" t="str">
        <f t="shared" si="306"/>
        <v>Does not feel a sense of self-worth</v>
      </c>
      <c r="AG849" s="475">
        <f t="shared" si="307"/>
        <v>1296305.254312126</v>
      </c>
      <c r="AH849" s="475">
        <f t="shared" si="308"/>
        <v>1225281.7273892681</v>
      </c>
      <c r="AI849" s="475">
        <f t="shared" si="309"/>
        <v>1875475.7443397248</v>
      </c>
      <c r="AJ849" s="460">
        <f t="shared" si="310"/>
        <v>1743803.692202233</v>
      </c>
      <c r="AK849" s="460">
        <f t="shared" si="311"/>
        <v>1704031.4019593811</v>
      </c>
      <c r="AL849" s="476">
        <f t="shared" si="312"/>
        <v>149207.1939215</v>
      </c>
      <c r="AM849" s="465">
        <f t="shared" si="313"/>
        <v>7994105.0141242323</v>
      </c>
      <c r="AN849" s="429">
        <f t="shared" si="314"/>
        <v>0.11497543599660492</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7567.1524636109998</v>
      </c>
      <c r="V850" s="475">
        <f t="shared" si="298"/>
        <v>8518.5179748239989</v>
      </c>
      <c r="W850" s="460">
        <f t="shared" si="299"/>
        <v>9938.6869144909997</v>
      </c>
      <c r="X850" s="476">
        <f t="shared" si="300"/>
        <v>17268.590874023997</v>
      </c>
      <c r="Y850" s="476">
        <f t="shared" si="301"/>
        <v>19215.217211417999</v>
      </c>
      <c r="Z850" s="478">
        <f t="shared" si="302"/>
        <v>792.80986259999997</v>
      </c>
      <c r="AA850" s="465">
        <f t="shared" si="303"/>
        <v>63300.975300967992</v>
      </c>
      <c r="AB850" s="429">
        <f t="shared" si="304"/>
        <v>0.16953726227242849</v>
      </c>
      <c r="AC850" s="454">
        <f t="shared" si="305"/>
        <v>98.312444144025079</v>
      </c>
      <c r="AD850" s="431"/>
      <c r="AF850" s="441" t="str">
        <f t="shared" si="306"/>
        <v>Does not enjoy general happiness</v>
      </c>
      <c r="AG850" s="475">
        <f t="shared" si="307"/>
        <v>1621187.1455340339</v>
      </c>
      <c r="AH850" s="475">
        <f t="shared" si="308"/>
        <v>1656773.1868873278</v>
      </c>
      <c r="AI850" s="475">
        <f t="shared" si="309"/>
        <v>2743911.0423622811</v>
      </c>
      <c r="AJ850" s="460">
        <f t="shared" si="310"/>
        <v>2691021.4662033357</v>
      </c>
      <c r="AK850" s="460">
        <f t="shared" si="311"/>
        <v>3093939.8731541741</v>
      </c>
      <c r="AL850" s="476">
        <f t="shared" si="312"/>
        <v>183230.04954787498</v>
      </c>
      <c r="AM850" s="465">
        <f t="shared" si="313"/>
        <v>11990062.763689028</v>
      </c>
      <c r="AN850" s="429">
        <f t="shared" si="314"/>
        <v>0.17244740861498772</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3955.8801403709999</v>
      </c>
      <c r="V853" s="475">
        <f t="shared" si="298"/>
        <v>4998.1473733620005</v>
      </c>
      <c r="W853" s="460">
        <f t="shared" si="299"/>
        <v>5322.5251113140002</v>
      </c>
      <c r="X853" s="476">
        <f t="shared" si="300"/>
        <v>8209.0349983029992</v>
      </c>
      <c r="Y853" s="476">
        <f t="shared" si="301"/>
        <v>7744.7877151499997</v>
      </c>
      <c r="Z853" s="478">
        <f t="shared" si="302"/>
        <v>475.29391151199997</v>
      </c>
      <c r="AA853" s="465">
        <f t="shared" si="303"/>
        <v>30705.669250012001</v>
      </c>
      <c r="AB853" s="429">
        <f t="shared" si="304"/>
        <v>8.2238149983292944E-2</v>
      </c>
      <c r="AC853" s="454">
        <f t="shared" si="305"/>
        <v>96.502041439763303</v>
      </c>
      <c r="AD853" s="431"/>
      <c r="AF853" s="441" t="str">
        <f t="shared" si="306"/>
        <v>Belong to neighbourhood: Disagree</v>
      </c>
      <c r="AG853" s="475">
        <f t="shared" si="307"/>
        <v>847507.97128547402</v>
      </c>
      <c r="AH853" s="475">
        <f t="shared" si="308"/>
        <v>972093.57035706402</v>
      </c>
      <c r="AI853" s="475">
        <f t="shared" si="309"/>
        <v>1469463.275363974</v>
      </c>
      <c r="AJ853" s="460">
        <f t="shared" si="310"/>
        <v>1279240.9964658669</v>
      </c>
      <c r="AK853" s="460">
        <f t="shared" si="311"/>
        <v>1247027.6686114499</v>
      </c>
      <c r="AL853" s="476">
        <f t="shared" si="312"/>
        <v>109847.431350745</v>
      </c>
      <c r="AM853" s="465">
        <f t="shared" si="313"/>
        <v>5925180.9134345744</v>
      </c>
      <c r="AN853" s="429">
        <f t="shared" si="314"/>
        <v>8.5219078017770331E-2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13979.470409145</v>
      </c>
      <c r="V854" s="475">
        <f t="shared" si="298"/>
        <v>18000.000324306002</v>
      </c>
      <c r="W854" s="460">
        <f t="shared" si="299"/>
        <v>20268.481540704001</v>
      </c>
      <c r="X854" s="476">
        <f t="shared" si="300"/>
        <v>36893.909539394997</v>
      </c>
      <c r="Y854" s="476">
        <f t="shared" si="301"/>
        <v>36644.906462004001</v>
      </c>
      <c r="Z854" s="478">
        <f t="shared" si="302"/>
        <v>1950.1058773840002</v>
      </c>
      <c r="AA854" s="465">
        <f t="shared" si="303"/>
        <v>127736.87415293801</v>
      </c>
      <c r="AB854" s="429">
        <f t="shared" si="304"/>
        <v>0.34211415909725612</v>
      </c>
      <c r="AC854" s="454">
        <f t="shared" si="305"/>
        <v>98.325113781473192</v>
      </c>
      <c r="AD854" s="431"/>
      <c r="AF854" s="441" t="str">
        <f t="shared" si="306"/>
        <v>Can borrow things from neighbours: Disagree</v>
      </c>
      <c r="AG854" s="475">
        <f t="shared" si="307"/>
        <v>2994962.4826066298</v>
      </c>
      <c r="AH854" s="475">
        <f t="shared" si="308"/>
        <v>3500834.0640250323</v>
      </c>
      <c r="AI854" s="475">
        <f t="shared" si="309"/>
        <v>5595800.6112824641</v>
      </c>
      <c r="AJ854" s="460">
        <f t="shared" si="310"/>
        <v>5749299.5964146545</v>
      </c>
      <c r="AK854" s="460">
        <f t="shared" si="311"/>
        <v>5900382.8061557719</v>
      </c>
      <c r="AL854" s="476">
        <f t="shared" si="312"/>
        <v>450698.22336071503</v>
      </c>
      <c r="AM854" s="465">
        <f t="shared" si="313"/>
        <v>24191977.783845264</v>
      </c>
      <c r="AN854" s="429">
        <f t="shared" si="314"/>
        <v>0.34794178815556948</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5026.2953855579999</v>
      </c>
      <c r="V855" s="475">
        <f t="shared" si="298"/>
        <v>7171.5223947509994</v>
      </c>
      <c r="W855" s="460">
        <f t="shared" si="299"/>
        <v>8926.3121115349986</v>
      </c>
      <c r="X855" s="476">
        <f t="shared" si="300"/>
        <v>14631.847217146002</v>
      </c>
      <c r="Y855" s="476">
        <f t="shared" si="301"/>
        <v>15081.376831344</v>
      </c>
      <c r="Z855" s="478">
        <f t="shared" si="302"/>
        <v>1205.407393064</v>
      </c>
      <c r="AA855" s="465">
        <f t="shared" si="303"/>
        <v>52042.761333398004</v>
      </c>
      <c r="AB855" s="429">
        <f t="shared" si="304"/>
        <v>0.13938469724378441</v>
      </c>
      <c r="AC855" s="454">
        <f t="shared" si="305"/>
        <v>97.66369796364647</v>
      </c>
      <c r="AD855" s="431"/>
      <c r="AF855" s="441" t="str">
        <f t="shared" si="306"/>
        <v>Talk regularly to neighbours: Disagree</v>
      </c>
      <c r="AG855" s="475">
        <f t="shared" si="307"/>
        <v>1076833.7902412519</v>
      </c>
      <c r="AH855" s="475">
        <f t="shared" si="308"/>
        <v>1394794.9687845719</v>
      </c>
      <c r="AI855" s="475">
        <f t="shared" si="309"/>
        <v>2464410.6994356848</v>
      </c>
      <c r="AJ855" s="460">
        <f t="shared" si="310"/>
        <v>2280129.006401794</v>
      </c>
      <c r="AK855" s="460">
        <f t="shared" si="311"/>
        <v>2428329.2042533918</v>
      </c>
      <c r="AL855" s="476">
        <f t="shared" si="312"/>
        <v>278587.42275501502</v>
      </c>
      <c r="AM855" s="465">
        <f t="shared" si="313"/>
        <v>9923085.0918717086</v>
      </c>
      <c r="AN855" s="429">
        <f t="shared" si="314"/>
        <v>0.14271904520312945</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9177.7636106369991</v>
      </c>
      <c r="V856" s="475">
        <f t="shared" si="298"/>
        <v>12687.819874587001</v>
      </c>
      <c r="W856" s="460">
        <f t="shared" si="299"/>
        <v>14408.249850517999</v>
      </c>
      <c r="X856" s="476">
        <f t="shared" si="300"/>
        <v>25540.615337908999</v>
      </c>
      <c r="Y856" s="476">
        <f t="shared" si="301"/>
        <v>26534.608742655</v>
      </c>
      <c r="Z856" s="478">
        <f t="shared" si="302"/>
        <v>1371.4369427920001</v>
      </c>
      <c r="AA856" s="465">
        <f t="shared" si="303"/>
        <v>89720.494359097996</v>
      </c>
      <c r="AB856" s="429">
        <f t="shared" si="304"/>
        <v>0.24029593400494945</v>
      </c>
      <c r="AC856" s="454">
        <f t="shared" si="305"/>
        <v>98.387556981067291</v>
      </c>
      <c r="AD856" s="431"/>
      <c r="AF856" s="441" t="str">
        <f t="shared" si="306"/>
        <v>I could go to someone in my neighbourhood for advice: Disagree</v>
      </c>
      <c r="AG856" s="475">
        <f t="shared" si="307"/>
        <v>1966244.5631780778</v>
      </c>
      <c r="AH856" s="475">
        <f t="shared" si="308"/>
        <v>2467663.956382764</v>
      </c>
      <c r="AI856" s="475">
        <f t="shared" si="309"/>
        <v>3977885.2283099378</v>
      </c>
      <c r="AJ856" s="460">
        <f t="shared" si="310"/>
        <v>3980078.3188246009</v>
      </c>
      <c r="AK856" s="460">
        <f t="shared" si="311"/>
        <v>4272472.3381561656</v>
      </c>
      <c r="AL856" s="476">
        <f t="shared" si="312"/>
        <v>316959.29986979504</v>
      </c>
      <c r="AM856" s="465">
        <f t="shared" si="313"/>
        <v>16981303.704721343</v>
      </c>
      <c r="AN856" s="429">
        <f t="shared" si="314"/>
        <v>0.24423406920367946</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19160.019105444</v>
      </c>
      <c r="V858" s="475">
        <f t="shared" si="298"/>
        <v>23192.814630843</v>
      </c>
      <c r="W858" s="460">
        <f t="shared" si="299"/>
        <v>29242.991407652997</v>
      </c>
      <c r="X858" s="476">
        <f t="shared" si="300"/>
        <v>66427.264629686004</v>
      </c>
      <c r="Y858" s="476">
        <f t="shared" si="301"/>
        <v>83093.828160158999</v>
      </c>
      <c r="Z858" s="478">
        <f t="shared" si="302"/>
        <v>3759.7666742159995</v>
      </c>
      <c r="AA858" s="465">
        <f t="shared" si="303"/>
        <v>224876.684608001</v>
      </c>
      <c r="AB858" s="429">
        <f t="shared" si="304"/>
        <v>0.60228104347640044</v>
      </c>
      <c r="AC858" s="454">
        <f t="shared" si="305"/>
        <v>101.42133602219437</v>
      </c>
      <c r="AD858" s="431"/>
      <c r="AF858" s="441" t="str">
        <f t="shared" si="306"/>
        <v>Belong to neighbourhood: Agree</v>
      </c>
      <c r="AG858" s="475">
        <f t="shared" si="307"/>
        <v>4104843.5103301359</v>
      </c>
      <c r="AH858" s="475">
        <f t="shared" si="308"/>
        <v>4510788.557633196</v>
      </c>
      <c r="AI858" s="475">
        <f t="shared" si="309"/>
        <v>8073517.933055222</v>
      </c>
      <c r="AJ858" s="460">
        <f t="shared" si="310"/>
        <v>10351579.718559854</v>
      </c>
      <c r="AK858" s="460">
        <f t="shared" si="311"/>
        <v>13379359.979598437</v>
      </c>
      <c r="AL858" s="476">
        <f t="shared" si="312"/>
        <v>868937.51768653491</v>
      </c>
      <c r="AM858" s="465">
        <f t="shared" si="313"/>
        <v>41289027.216863386</v>
      </c>
      <c r="AN858" s="429">
        <f t="shared" si="314"/>
        <v>0.59384057349096775</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11655.970768359</v>
      </c>
      <c r="V859" s="475">
        <f t="shared" si="298"/>
        <v>14935.926910905</v>
      </c>
      <c r="W859" s="460">
        <f t="shared" si="299"/>
        <v>19293.914683085</v>
      </c>
      <c r="X859" s="476">
        <f t="shared" si="300"/>
        <v>42873.166221378997</v>
      </c>
      <c r="Y859" s="476">
        <f t="shared" si="301"/>
        <v>58441.141478664002</v>
      </c>
      <c r="Z859" s="478">
        <f t="shared" si="302"/>
        <v>2240.657052088</v>
      </c>
      <c r="AA859" s="465">
        <f t="shared" si="303"/>
        <v>149440.77711448001</v>
      </c>
      <c r="AB859" s="429">
        <f t="shared" si="304"/>
        <v>0.40024312585063276</v>
      </c>
      <c r="AC859" s="454">
        <f t="shared" si="305"/>
        <v>101.79529764071165</v>
      </c>
      <c r="AD859" s="431"/>
      <c r="AF859" s="441" t="str">
        <f t="shared" si="306"/>
        <v>Can borrow things from neighbours: Agree</v>
      </c>
      <c r="AG859" s="475">
        <f t="shared" si="307"/>
        <v>2497175.7962131463</v>
      </c>
      <c r="AH859" s="475">
        <f t="shared" si="308"/>
        <v>2904900.04252266</v>
      </c>
      <c r="AI859" s="475">
        <f t="shared" si="309"/>
        <v>5326738.4318267349</v>
      </c>
      <c r="AJ859" s="460">
        <f t="shared" si="310"/>
        <v>6681066.8842344312</v>
      </c>
      <c r="AK859" s="460">
        <f t="shared" si="311"/>
        <v>9409905.4860561527</v>
      </c>
      <c r="AL859" s="476">
        <f t="shared" si="312"/>
        <v>517848.88412900496</v>
      </c>
      <c r="AM859" s="465">
        <f t="shared" si="313"/>
        <v>27337635.524982132</v>
      </c>
      <c r="AN859" s="429">
        <f t="shared" si="314"/>
        <v>0.39318429743513122</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20521.180036881004</v>
      </c>
      <c r="V860" s="475">
        <f t="shared" si="298"/>
        <v>25258.559046006001</v>
      </c>
      <c r="W860" s="460">
        <f t="shared" si="299"/>
        <v>30792.834989654999</v>
      </c>
      <c r="X860" s="476">
        <f t="shared" si="300"/>
        <v>69714.207308751997</v>
      </c>
      <c r="Y860" s="476">
        <f t="shared" si="301"/>
        <v>86522.880231171002</v>
      </c>
      <c r="Z860" s="478">
        <f t="shared" si="302"/>
        <v>3290.2103731279999</v>
      </c>
      <c r="AA860" s="465">
        <f t="shared" si="303"/>
        <v>236099.87198559302</v>
      </c>
      <c r="AB860" s="429">
        <f t="shared" si="304"/>
        <v>0.63233979775183935</v>
      </c>
      <c r="AC860" s="454">
        <f t="shared" si="305"/>
        <v>101.38290465204187</v>
      </c>
      <c r="AD860" s="431"/>
      <c r="AF860" s="441" t="str">
        <f t="shared" si="306"/>
        <v>Talk regularly to neighbours: Agree</v>
      </c>
      <c r="AG860" s="475">
        <f t="shared" si="307"/>
        <v>4396458.7005434148</v>
      </c>
      <c r="AH860" s="475">
        <f t="shared" si="308"/>
        <v>4912556.7957374323</v>
      </c>
      <c r="AI860" s="475">
        <f t="shared" si="309"/>
        <v>8501404.7308966052</v>
      </c>
      <c r="AJ860" s="460">
        <f t="shared" si="310"/>
        <v>10863794.836288527</v>
      </c>
      <c r="AK860" s="460">
        <f t="shared" si="311"/>
        <v>13931489.097520754</v>
      </c>
      <c r="AL860" s="476">
        <f t="shared" si="312"/>
        <v>760416.13270815497</v>
      </c>
      <c r="AM860" s="465">
        <f t="shared" si="313"/>
        <v>43366120.293694891</v>
      </c>
      <c r="AN860" s="429">
        <f t="shared" si="314"/>
        <v>0.62371442199461968</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15446.219984082001</v>
      </c>
      <c r="V861" s="475">
        <f t="shared" si="298"/>
        <v>19542.226221803998</v>
      </c>
      <c r="W861" s="460">
        <f t="shared" si="299"/>
        <v>23360.484750303</v>
      </c>
      <c r="X861" s="476">
        <f t="shared" si="300"/>
        <v>52244.805303314999</v>
      </c>
      <c r="Y861" s="476">
        <f t="shared" si="301"/>
        <v>67614.146751420005</v>
      </c>
      <c r="Z861" s="478">
        <f t="shared" si="302"/>
        <v>2843.9614752080001</v>
      </c>
      <c r="AA861" s="465">
        <f t="shared" si="303"/>
        <v>181051.84448613197</v>
      </c>
      <c r="AB861" s="429">
        <f t="shared" si="304"/>
        <v>0.48490617873754799</v>
      </c>
      <c r="AC861" s="454">
        <f t="shared" si="305"/>
        <v>101.41330498092525</v>
      </c>
      <c r="AD861" s="431"/>
      <c r="AF861" s="441" t="str">
        <f t="shared" si="306"/>
        <v>I could go to someone in my neighbourhood for advice: Agree</v>
      </c>
      <c r="AG861" s="475">
        <f t="shared" si="307"/>
        <v>3309198.9894089079</v>
      </c>
      <c r="AH861" s="475">
        <f t="shared" si="308"/>
        <v>3800782.7784198881</v>
      </c>
      <c r="AI861" s="475">
        <f t="shared" si="309"/>
        <v>6449452.7911763722</v>
      </c>
      <c r="AJ861" s="460">
        <f t="shared" si="310"/>
        <v>8141480.3092195354</v>
      </c>
      <c r="AK861" s="460">
        <f t="shared" si="311"/>
        <v>10886897.729119061</v>
      </c>
      <c r="AL861" s="476">
        <f t="shared" si="312"/>
        <v>657281.43227895501</v>
      </c>
      <c r="AM861" s="465">
        <f t="shared" si="313"/>
        <v>33245094.029622719</v>
      </c>
      <c r="AN861" s="429">
        <f t="shared" si="314"/>
        <v>0.47814848241929758</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1344.017203677</v>
      </c>
      <c r="V863" s="475">
        <f t="shared" si="298"/>
        <v>4073.6635127759996</v>
      </c>
      <c r="W863" s="460">
        <f t="shared" si="299"/>
        <v>3750.654682204</v>
      </c>
      <c r="X863" s="476">
        <f t="shared" si="300"/>
        <v>8048.1067479650001</v>
      </c>
      <c r="Y863" s="476">
        <f t="shared" si="301"/>
        <v>12765.407934096</v>
      </c>
      <c r="Z863" s="478">
        <f t="shared" si="302"/>
        <v>449.17243907199997</v>
      </c>
      <c r="AA863" s="465">
        <f t="shared" si="303"/>
        <v>30431.022519790004</v>
      </c>
      <c r="AB863" s="429">
        <f t="shared" si="304"/>
        <v>8.150257119461668E-2</v>
      </c>
      <c r="AC863" s="454">
        <f t="shared" si="305"/>
        <v>102.48958850936265</v>
      </c>
      <c r="AD863" s="431"/>
      <c r="AF863" s="441" t="str">
        <f t="shared" si="306"/>
        <v>Member of tenants or resident's group</v>
      </c>
      <c r="AG863" s="475">
        <f t="shared" si="307"/>
        <v>287942.31706783798</v>
      </c>
      <c r="AH863" s="475">
        <f t="shared" si="308"/>
        <v>792289.98521987197</v>
      </c>
      <c r="AI863" s="475">
        <f t="shared" si="309"/>
        <v>1035495.2205589641</v>
      </c>
      <c r="AJ863" s="460">
        <f t="shared" si="310"/>
        <v>1254163.0164883849</v>
      </c>
      <c r="AK863" s="460">
        <f t="shared" si="311"/>
        <v>2055423.2705165278</v>
      </c>
      <c r="AL863" s="476">
        <f t="shared" si="312"/>
        <v>103810.37389822</v>
      </c>
      <c r="AM863" s="465">
        <f t="shared" si="313"/>
        <v>5529124.1837498071</v>
      </c>
      <c r="AN863" s="429">
        <f t="shared" si="314"/>
        <v>7.9522781172227303E-2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3310.11715293</v>
      </c>
      <c r="V864" s="475">
        <f t="shared" si="298"/>
        <v>2717.6551545000002</v>
      </c>
      <c r="W864" s="460">
        <f t="shared" si="299"/>
        <v>6505.5138479960005</v>
      </c>
      <c r="X864" s="476">
        <f t="shared" si="300"/>
        <v>10335.866835210001</v>
      </c>
      <c r="Y864" s="476">
        <f t="shared" si="301"/>
        <v>12065.467274910001</v>
      </c>
      <c r="Z864" s="478">
        <f t="shared" si="302"/>
        <v>540.17780712000001</v>
      </c>
      <c r="AA864" s="465">
        <f t="shared" si="303"/>
        <v>35474.798072666003</v>
      </c>
      <c r="AB864" s="429">
        <f t="shared" si="304"/>
        <v>9.5011176625821231E-2</v>
      </c>
      <c r="AC864" s="454">
        <f t="shared" si="305"/>
        <v>98.420601614361274</v>
      </c>
      <c r="AD864" s="431"/>
      <c r="AF864" s="441" t="str">
        <f t="shared" si="306"/>
        <v>Member of other community group</v>
      </c>
      <c r="AG864" s="475">
        <f t="shared" si="307"/>
        <v>709159.67457342008</v>
      </c>
      <c r="AH864" s="475">
        <f t="shared" si="308"/>
        <v>528558.86487400008</v>
      </c>
      <c r="AI864" s="475">
        <f t="shared" si="309"/>
        <v>1796067.3716092361</v>
      </c>
      <c r="AJ864" s="460">
        <f t="shared" si="310"/>
        <v>1610672.2157166901</v>
      </c>
      <c r="AK864" s="460">
        <f t="shared" si="311"/>
        <v>1942722.2643051301</v>
      </c>
      <c r="AL864" s="476">
        <f t="shared" si="312"/>
        <v>124843.05636495001</v>
      </c>
      <c r="AM864" s="465">
        <f t="shared" si="313"/>
        <v>6712023.4474434257</v>
      </c>
      <c r="AN864" s="429">
        <f t="shared" si="314"/>
        <v>9.6535862479383019E-2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7785.0094063859997</v>
      </c>
      <c r="V865" s="475">
        <f t="shared" si="298"/>
        <v>1260.6957620400001</v>
      </c>
      <c r="W865" s="460">
        <f t="shared" si="299"/>
        <v>3232.2975025589999</v>
      </c>
      <c r="X865" s="476">
        <f t="shared" si="300"/>
        <v>6306.3086442209997</v>
      </c>
      <c r="Y865" s="476">
        <f t="shared" si="301"/>
        <v>6549.0171925590003</v>
      </c>
      <c r="Z865" s="478">
        <f t="shared" si="302"/>
        <v>336.57740071199999</v>
      </c>
      <c r="AA865" s="465">
        <f t="shared" si="303"/>
        <v>25469.905908477002</v>
      </c>
      <c r="AB865" s="429">
        <f t="shared" si="304"/>
        <v>6.8215348934655515E-2</v>
      </c>
      <c r="AC865" s="454">
        <f t="shared" si="305"/>
        <v>96.392216051120343</v>
      </c>
      <c r="AD865" s="431"/>
      <c r="AF865" s="441" t="str">
        <f t="shared" si="306"/>
        <v>Member of social group</v>
      </c>
      <c r="AG865" s="475">
        <f t="shared" si="307"/>
        <v>1667860.8285198838</v>
      </c>
      <c r="AH865" s="475">
        <f t="shared" si="308"/>
        <v>245193.69936688</v>
      </c>
      <c r="AI865" s="475">
        <f t="shared" si="309"/>
        <v>892385.16976926895</v>
      </c>
      <c r="AJ865" s="460">
        <f t="shared" si="310"/>
        <v>982732.87368396902</v>
      </c>
      <c r="AK865" s="460">
        <f t="shared" si="311"/>
        <v>1054490.573751637</v>
      </c>
      <c r="AL865" s="476">
        <f t="shared" si="312"/>
        <v>77788.000273995</v>
      </c>
      <c r="AM865" s="465">
        <f t="shared" si="313"/>
        <v>4920451.145365634</v>
      </c>
      <c r="AN865" s="429">
        <f t="shared" si="314"/>
        <v>7.0768524398773444E-2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8023.7823278220003</v>
      </c>
      <c r="V866" s="475">
        <f t="shared" si="298"/>
        <v>2553.8213354939999</v>
      </c>
      <c r="W866" s="460">
        <f t="shared" si="299"/>
        <v>4406.1249710699994</v>
      </c>
      <c r="X866" s="476">
        <f t="shared" si="300"/>
        <v>16317.64641177</v>
      </c>
      <c r="Y866" s="476">
        <f t="shared" si="301"/>
        <v>18345.875621867999</v>
      </c>
      <c r="Z866" s="478">
        <f t="shared" si="302"/>
        <v>821.35524777599994</v>
      </c>
      <c r="AA866" s="465">
        <f t="shared" si="303"/>
        <v>50468.605915799999</v>
      </c>
      <c r="AB866" s="429">
        <f t="shared" si="304"/>
        <v>0.13516868005570806</v>
      </c>
      <c r="AC866" s="454">
        <f t="shared" si="305"/>
        <v>103.06317120998672</v>
      </c>
      <c r="AD866" s="431"/>
      <c r="AF866" s="441" t="str">
        <f t="shared" si="306"/>
        <v>Member of voluntary service group</v>
      </c>
      <c r="AG866" s="475">
        <f t="shared" si="307"/>
        <v>1719015.5518844679</v>
      </c>
      <c r="AH866" s="475">
        <f t="shared" si="308"/>
        <v>496694.69798056799</v>
      </c>
      <c r="AI866" s="475">
        <f t="shared" si="309"/>
        <v>1216459.98773937</v>
      </c>
      <c r="AJ866" s="460">
        <f t="shared" si="310"/>
        <v>2542832.6545185302</v>
      </c>
      <c r="AK866" s="460">
        <f t="shared" si="311"/>
        <v>2953962.7613835242</v>
      </c>
      <c r="AL866" s="476">
        <f t="shared" si="312"/>
        <v>189827.30897526001</v>
      </c>
      <c r="AM866" s="465">
        <f t="shared" si="313"/>
        <v>9118792.9624817204</v>
      </c>
      <c r="AN866" s="429">
        <f t="shared" si="314"/>
        <v>0.13115129145435256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10537.985491128</v>
      </c>
      <c r="V869" s="475">
        <f t="shared" si="298"/>
        <v>14453.606805495001</v>
      </c>
      <c r="W869" s="460">
        <f t="shared" si="299"/>
        <v>15161.803116451001</v>
      </c>
      <c r="X869" s="476">
        <f t="shared" si="300"/>
        <v>24324.43848837</v>
      </c>
      <c r="Y869" s="476">
        <f t="shared" si="301"/>
        <v>26204.121235655999</v>
      </c>
      <c r="Z869" s="478">
        <f t="shared" si="302"/>
        <v>1138.73964596</v>
      </c>
      <c r="AA869" s="465">
        <f t="shared" si="303"/>
        <v>91820.694783059997</v>
      </c>
      <c r="AB869" s="429">
        <f t="shared" si="304"/>
        <v>0.24592084307481754</v>
      </c>
      <c r="AC869" s="454">
        <f t="shared" si="305"/>
        <v>97.551907740964992</v>
      </c>
      <c r="AD869" s="431"/>
      <c r="AF869" s="441" t="str">
        <f t="shared" si="306"/>
        <v>Noise from neighbours</v>
      </c>
      <c r="AG869" s="475">
        <f t="shared" si="307"/>
        <v>2257658.5710668317</v>
      </c>
      <c r="AH869" s="475">
        <f t="shared" si="308"/>
        <v>2811093.2300581401</v>
      </c>
      <c r="AI869" s="475">
        <f t="shared" si="309"/>
        <v>4185929.1223566411</v>
      </c>
      <c r="AJ869" s="460">
        <f t="shared" si="310"/>
        <v>3790557.4695159299</v>
      </c>
      <c r="AK869" s="460">
        <f t="shared" si="311"/>
        <v>4219258.8634276083</v>
      </c>
      <c r="AL869" s="476">
        <f t="shared" si="312"/>
        <v>263179.52335647499</v>
      </c>
      <c r="AM869" s="465">
        <f t="shared" si="313"/>
        <v>17527676.779781628</v>
      </c>
      <c r="AN869" s="429">
        <f t="shared" si="314"/>
        <v>0.25209229503519792</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6254.49104928</v>
      </c>
      <c r="V870" s="475">
        <f t="shared" si="298"/>
        <v>7180.6751573699994</v>
      </c>
      <c r="W870" s="460">
        <f t="shared" si="299"/>
        <v>9960.9598719259993</v>
      </c>
      <c r="X870" s="476">
        <f t="shared" si="300"/>
        <v>19308.171813208999</v>
      </c>
      <c r="Y870" s="476">
        <f t="shared" si="301"/>
        <v>22097.575226565001</v>
      </c>
      <c r="Z870" s="478">
        <f t="shared" si="302"/>
        <v>852.33011684799988</v>
      </c>
      <c r="AA870" s="465">
        <f t="shared" si="303"/>
        <v>65654.203235198001</v>
      </c>
      <c r="AB870" s="429">
        <f t="shared" si="304"/>
        <v>0.17583984796839103</v>
      </c>
      <c r="AC870" s="454">
        <f t="shared" si="305"/>
        <v>99.799616408879587</v>
      </c>
      <c r="AD870" s="431"/>
      <c r="AF870" s="441" t="str">
        <f t="shared" si="306"/>
        <v>No central heating</v>
      </c>
      <c r="AG870" s="475">
        <f t="shared" si="307"/>
        <v>1339962.4944403199</v>
      </c>
      <c r="AH870" s="475">
        <f t="shared" si="308"/>
        <v>1396575.09670564</v>
      </c>
      <c r="AI870" s="475">
        <f t="shared" si="309"/>
        <v>2750060.2464148658</v>
      </c>
      <c r="AJ870" s="460">
        <f t="shared" si="310"/>
        <v>3008856.0903163007</v>
      </c>
      <c r="AK870" s="460">
        <f t="shared" si="311"/>
        <v>3558043.0000482947</v>
      </c>
      <c r="AL870" s="476">
        <f t="shared" si="312"/>
        <v>196986.05795472997</v>
      </c>
      <c r="AM870" s="465">
        <f t="shared" si="313"/>
        <v>12250482.985880151</v>
      </c>
      <c r="AN870" s="429">
        <f t="shared" si="314"/>
        <v>0.17619290964804332</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5540.2510971330003</v>
      </c>
      <c r="V871" s="475">
        <f t="shared" si="298"/>
        <v>7053.9610253970004</v>
      </c>
      <c r="W871" s="460">
        <f t="shared" si="299"/>
        <v>9677.8467947969984</v>
      </c>
      <c r="X871" s="476">
        <f t="shared" si="300"/>
        <v>15022.223703372998</v>
      </c>
      <c r="Y871" s="476">
        <f t="shared" si="301"/>
        <v>19538.314237916999</v>
      </c>
      <c r="Z871" s="478">
        <f t="shared" si="302"/>
        <v>773.48278459200003</v>
      </c>
      <c r="AA871" s="465">
        <f t="shared" si="303"/>
        <v>57606.079643208992</v>
      </c>
      <c r="AB871" s="429">
        <f t="shared" si="304"/>
        <v>0.15428477976085433</v>
      </c>
      <c r="AC871" s="454">
        <f t="shared" si="305"/>
        <v>98.446983523387615</v>
      </c>
      <c r="AD871" s="431"/>
      <c r="AF871" s="441" t="str">
        <f t="shared" si="306"/>
        <v>Pollution from traffic / industry</v>
      </c>
      <c r="AG871" s="475">
        <f t="shared" si="307"/>
        <v>1186943.6891743022</v>
      </c>
      <c r="AH871" s="475">
        <f t="shared" si="308"/>
        <v>1371930.366616084</v>
      </c>
      <c r="AI871" s="475">
        <f t="shared" si="309"/>
        <v>2671897.2953877267</v>
      </c>
      <c r="AJ871" s="460">
        <f t="shared" si="310"/>
        <v>2340962.6616780967</v>
      </c>
      <c r="AK871" s="460">
        <f t="shared" si="311"/>
        <v>3145963.3690212308</v>
      </c>
      <c r="AL871" s="476">
        <f t="shared" si="312"/>
        <v>178763.27683467002</v>
      </c>
      <c r="AM871" s="465">
        <f t="shared" si="313"/>
        <v>10896460.658712111</v>
      </c>
      <c r="AN871" s="429">
        <f t="shared" si="314"/>
        <v>0.15671864615760581</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5704.6396006079995</v>
      </c>
      <c r="V872" s="475">
        <f t="shared" si="298"/>
        <v>6641.0290033229994</v>
      </c>
      <c r="W872" s="460">
        <f t="shared" si="299"/>
        <v>5716.2098387839997</v>
      </c>
      <c r="X872" s="476">
        <f t="shared" si="300"/>
        <v>5588.1653828420003</v>
      </c>
      <c r="Y872" s="476">
        <f t="shared" si="301"/>
        <v>3343.0632618960003</v>
      </c>
      <c r="Z872" s="478">
        <f t="shared" si="302"/>
        <v>186.250400168</v>
      </c>
      <c r="AA872" s="465">
        <f t="shared" si="303"/>
        <v>27179.357487620997</v>
      </c>
      <c r="AB872" s="429">
        <f t="shared" si="304"/>
        <v>7.2793726113481075E-2</v>
      </c>
      <c r="AC872" s="454">
        <f t="shared" si="305"/>
        <v>91.291178160448496</v>
      </c>
      <c r="AD872" s="431"/>
      <c r="AF872" s="441" t="str">
        <f t="shared" si="306"/>
        <v>Extent of vandalism: Fairly or very common</v>
      </c>
      <c r="AG872" s="475">
        <f t="shared" si="307"/>
        <v>1222162.2908859518</v>
      </c>
      <c r="AH872" s="475">
        <f t="shared" si="308"/>
        <v>1291618.8964517559</v>
      </c>
      <c r="AI872" s="475">
        <f t="shared" si="309"/>
        <v>1578153.2743757439</v>
      </c>
      <c r="AJ872" s="460">
        <f t="shared" si="310"/>
        <v>870822.24088953808</v>
      </c>
      <c r="AK872" s="460">
        <f t="shared" si="311"/>
        <v>538283.622331928</v>
      </c>
      <c r="AL872" s="476">
        <f t="shared" si="312"/>
        <v>43045.213816054995</v>
      </c>
      <c r="AM872" s="465">
        <f t="shared" si="313"/>
        <v>5544085.5387509735</v>
      </c>
      <c r="AN872" s="429">
        <f t="shared" si="314"/>
        <v>7.9737963273453116E-2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4670.2258024680004</v>
      </c>
      <c r="V875" s="475">
        <f t="shared" si="298"/>
        <v>5023.5261768119999</v>
      </c>
      <c r="W875" s="460">
        <f t="shared" si="299"/>
        <v>4554.9549633120005</v>
      </c>
      <c r="X875" s="476">
        <f t="shared" si="300"/>
        <v>6083.340152234</v>
      </c>
      <c r="Y875" s="476">
        <f t="shared" si="301"/>
        <v>5974.101607824</v>
      </c>
      <c r="Z875" s="478">
        <f t="shared" si="302"/>
        <v>420.35778304799999</v>
      </c>
      <c r="AA875" s="465">
        <f t="shared" si="303"/>
        <v>26726.506485697999</v>
      </c>
      <c r="AB875" s="429">
        <f t="shared" si="304"/>
        <v>7.158086772198996E-2</v>
      </c>
      <c r="AC875" s="454">
        <f t="shared" si="305"/>
        <v>94.940004697418075</v>
      </c>
      <c r="AD875" s="431"/>
      <c r="AF875" s="441" t="str">
        <f t="shared" si="306"/>
        <v>Dissatisfied with: Life overall</v>
      </c>
      <c r="AG875" s="475">
        <f t="shared" si="307"/>
        <v>1000549.423856792</v>
      </c>
      <c r="AH875" s="475">
        <f t="shared" si="308"/>
        <v>977029.51358046394</v>
      </c>
      <c r="AI875" s="475">
        <f t="shared" si="309"/>
        <v>1257549.5464165921</v>
      </c>
      <c r="AJ875" s="460">
        <f t="shared" si="310"/>
        <v>947986.95824702596</v>
      </c>
      <c r="AK875" s="460">
        <f t="shared" si="311"/>
        <v>961920.49079403211</v>
      </c>
      <c r="AL875" s="476">
        <f t="shared" si="312"/>
        <v>97150.882007355001</v>
      </c>
      <c r="AM875" s="465">
        <f t="shared" si="313"/>
        <v>5242186.8149022609</v>
      </c>
      <c r="AN875" s="429">
        <f t="shared" si="314"/>
        <v>7.5395896545533483E-2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6471.6469098030002</v>
      </c>
      <c r="V876" s="475">
        <f t="shared" si="298"/>
        <v>6971.0056772069993</v>
      </c>
      <c r="W876" s="460">
        <f t="shared" si="299"/>
        <v>7188.0153721309998</v>
      </c>
      <c r="X876" s="476">
        <f t="shared" si="300"/>
        <v>11002.6428072</v>
      </c>
      <c r="Y876" s="476">
        <f t="shared" si="301"/>
        <v>10298.90998269</v>
      </c>
      <c r="Z876" s="478">
        <f t="shared" si="302"/>
        <v>656.46694310400005</v>
      </c>
      <c r="AA876" s="465">
        <f t="shared" si="303"/>
        <v>42588.687692134998</v>
      </c>
      <c r="AB876" s="429">
        <f t="shared" si="304"/>
        <v>0.11406411166289922</v>
      </c>
      <c r="AC876" s="454">
        <f t="shared" si="305"/>
        <v>96.114422264667652</v>
      </c>
      <c r="AD876" s="431"/>
      <c r="AF876" s="441" t="str">
        <f t="shared" si="306"/>
        <v>Dissatisfied with: Health</v>
      </c>
      <c r="AG876" s="475">
        <f t="shared" si="307"/>
        <v>1386485.977527282</v>
      </c>
      <c r="AH876" s="475">
        <f t="shared" si="308"/>
        <v>1355796.316421404</v>
      </c>
      <c r="AI876" s="475">
        <f t="shared" si="309"/>
        <v>1984495.0265515209</v>
      </c>
      <c r="AJ876" s="460">
        <f t="shared" si="310"/>
        <v>1714578.1144008001</v>
      </c>
      <c r="AK876" s="460">
        <f t="shared" si="311"/>
        <v>1658279.8880116702</v>
      </c>
      <c r="AL876" s="476">
        <f t="shared" si="312"/>
        <v>151719.19042104</v>
      </c>
      <c r="AM876" s="465">
        <f t="shared" si="313"/>
        <v>8251354.5133337164</v>
      </c>
      <c r="AN876" s="429">
        <f t="shared" si="314"/>
        <v>0.11867533401886764</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6503.8919797709996</v>
      </c>
      <c r="V877" s="475">
        <f t="shared" si="298"/>
        <v>7583.7803441400001</v>
      </c>
      <c r="W877" s="460">
        <f t="shared" si="299"/>
        <v>7741.240861072999</v>
      </c>
      <c r="X877" s="476">
        <f t="shared" si="300"/>
        <v>10134.800838632</v>
      </c>
      <c r="Y877" s="476">
        <f t="shared" si="301"/>
        <v>9291.7160975339993</v>
      </c>
      <c r="Z877" s="478">
        <f t="shared" si="302"/>
        <v>664.31312729600006</v>
      </c>
      <c r="AA877" s="465">
        <f t="shared" si="303"/>
        <v>41919.743248446001</v>
      </c>
      <c r="AB877" s="429">
        <f t="shared" si="304"/>
        <v>0.11227249614582123</v>
      </c>
      <c r="AC877" s="454">
        <f t="shared" si="305"/>
        <v>94.797466035361111</v>
      </c>
      <c r="AD877" s="431"/>
      <c r="AF877" s="441" t="str">
        <f t="shared" si="306"/>
        <v>Dissatisfied with: Income of household</v>
      </c>
      <c r="AG877" s="475">
        <f t="shared" si="307"/>
        <v>1393394.163029074</v>
      </c>
      <c r="AH877" s="475">
        <f t="shared" si="308"/>
        <v>1474975.3380280801</v>
      </c>
      <c r="AI877" s="475">
        <f t="shared" si="309"/>
        <v>2137231.654748443</v>
      </c>
      <c r="AJ877" s="460">
        <f t="shared" si="310"/>
        <v>1579339.4383718481</v>
      </c>
      <c r="AK877" s="460">
        <f t="shared" si="311"/>
        <v>1496106.4768555621</v>
      </c>
      <c r="AL877" s="476">
        <f t="shared" si="312"/>
        <v>153532.55928295999</v>
      </c>
      <c r="AM877" s="465">
        <f t="shared" si="313"/>
        <v>8234579.6303159678</v>
      </c>
      <c r="AN877" s="429">
        <f t="shared" si="314"/>
        <v>0.1184340688008914</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1533.234271005</v>
      </c>
      <c r="V878" s="475">
        <f t="shared" si="298"/>
        <v>2189.6551471079997</v>
      </c>
      <c r="W878" s="460">
        <f t="shared" si="299"/>
        <v>2395.5793692920001</v>
      </c>
      <c r="X878" s="476">
        <f t="shared" si="300"/>
        <v>4817.3162217869994</v>
      </c>
      <c r="Y878" s="476">
        <f t="shared" si="301"/>
        <v>5119.2825019560005</v>
      </c>
      <c r="Z878" s="478">
        <f t="shared" si="302"/>
        <v>249.19942907999999</v>
      </c>
      <c r="AA878" s="465">
        <f t="shared" si="303"/>
        <v>16304.266940227999</v>
      </c>
      <c r="AB878" s="429">
        <f t="shared" si="304"/>
        <v>4.3667270010654166E-2</v>
      </c>
      <c r="AC878" s="454">
        <f t="shared" si="305"/>
        <v>99.600789452557819</v>
      </c>
      <c r="AD878" s="431"/>
      <c r="AF878" s="441" t="str">
        <f t="shared" si="306"/>
        <v>Dissatisfied with: Job</v>
      </c>
      <c r="AG878" s="475">
        <f t="shared" si="307"/>
        <v>328480.19161747</v>
      </c>
      <c r="AH878" s="475">
        <f t="shared" si="308"/>
        <v>425867.73274177598</v>
      </c>
      <c r="AI878" s="475">
        <f t="shared" si="309"/>
        <v>661380.79816877202</v>
      </c>
      <c r="AJ878" s="460">
        <f t="shared" si="310"/>
        <v>750698.27392914298</v>
      </c>
      <c r="AK878" s="460">
        <f t="shared" si="311"/>
        <v>824281.71799850801</v>
      </c>
      <c r="AL878" s="476">
        <f t="shared" si="312"/>
        <v>57593.662606425001</v>
      </c>
      <c r="AM878" s="465">
        <f t="shared" si="313"/>
        <v>3048302.3770620939</v>
      </c>
      <c r="AN878" s="429">
        <f t="shared" si="314"/>
        <v>4.3842293068825429E-2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4041.7756440479998</v>
      </c>
      <c r="V879" s="475">
        <f t="shared" si="298"/>
        <v>5357.643791214</v>
      </c>
      <c r="W879" s="460">
        <f t="shared" si="299"/>
        <v>5772.6496557780001</v>
      </c>
      <c r="X879" s="476">
        <f t="shared" si="300"/>
        <v>9256.2609182910001</v>
      </c>
      <c r="Y879" s="476">
        <f t="shared" si="301"/>
        <v>8318.3387771520011</v>
      </c>
      <c r="Z879" s="478">
        <f t="shared" si="302"/>
        <v>515.663945216</v>
      </c>
      <c r="AA879" s="465">
        <f t="shared" si="303"/>
        <v>33262.332731699003</v>
      </c>
      <c r="AB879" s="429">
        <f t="shared" si="304"/>
        <v>8.9085591514426521E-2</v>
      </c>
      <c r="AC879" s="454">
        <f t="shared" si="305"/>
        <v>96.741469750568328</v>
      </c>
      <c r="AD879" s="431"/>
      <c r="AF879" s="441" t="str">
        <f t="shared" si="306"/>
        <v>Dissatisfied with: Amount of leisure time</v>
      </c>
      <c r="AG879" s="475">
        <f t="shared" si="307"/>
        <v>865910.22855331202</v>
      </c>
      <c r="AH879" s="475">
        <f t="shared" si="308"/>
        <v>1042012.308292408</v>
      </c>
      <c r="AI879" s="475">
        <f t="shared" si="309"/>
        <v>1593735.3968845981</v>
      </c>
      <c r="AJ879" s="460">
        <f t="shared" si="310"/>
        <v>1442433.665237199</v>
      </c>
      <c r="AK879" s="460">
        <f t="shared" si="311"/>
        <v>1339378.0428223361</v>
      </c>
      <c r="AL879" s="476">
        <f t="shared" si="312"/>
        <v>119177.54141216</v>
      </c>
      <c r="AM879" s="465">
        <f t="shared" si="313"/>
        <v>6402647.1832020124</v>
      </c>
      <c r="AN879" s="429">
        <f t="shared" si="314"/>
        <v>9.2086249820391181E-2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17384.953048299001</v>
      </c>
      <c r="V880" s="475">
        <f t="shared" si="298"/>
        <v>21409.551255377999</v>
      </c>
      <c r="W880" s="460">
        <f t="shared" si="299"/>
        <v>25714.404012618001</v>
      </c>
      <c r="X880" s="476">
        <f t="shared" si="300"/>
        <v>44684.141332506995</v>
      </c>
      <c r="Y880" s="476">
        <f t="shared" si="301"/>
        <v>45887.389957773004</v>
      </c>
      <c r="Z880" s="478">
        <f t="shared" si="302"/>
        <v>2417.4028214</v>
      </c>
      <c r="AA880" s="465">
        <f t="shared" si="303"/>
        <v>157497.842427975</v>
      </c>
      <c r="AB880" s="429">
        <f t="shared" si="304"/>
        <v>0.42182214242510879</v>
      </c>
      <c r="AC880" s="454">
        <f t="shared" si="305"/>
        <v>98.094909177151962</v>
      </c>
      <c r="AD880" s="431"/>
      <c r="AF880" s="441" t="str">
        <f t="shared" si="306"/>
        <v>Neither satisfied nor dissatisfied with: Life overall</v>
      </c>
      <c r="AG880" s="475">
        <f t="shared" si="307"/>
        <v>3724553.2640115065</v>
      </c>
      <c r="AH880" s="475">
        <f t="shared" si="308"/>
        <v>4163960.2766622161</v>
      </c>
      <c r="AI880" s="475">
        <f t="shared" si="309"/>
        <v>7099331.9062210387</v>
      </c>
      <c r="AJ880" s="460">
        <f t="shared" si="310"/>
        <v>6963277.1082392232</v>
      </c>
      <c r="AK880" s="460">
        <f t="shared" si="311"/>
        <v>7388562.0913494397</v>
      </c>
      <c r="AL880" s="476">
        <f t="shared" si="312"/>
        <v>558697.43760462501</v>
      </c>
      <c r="AM880" s="465">
        <f t="shared" si="313"/>
        <v>29898382.084088046</v>
      </c>
      <c r="AN880" s="429">
        <f t="shared" si="314"/>
        <v>0.43001430549604769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17193.713004459001</v>
      </c>
      <c r="V881" s="475">
        <f t="shared" si="298"/>
        <v>21074.316195932999</v>
      </c>
      <c r="W881" s="460">
        <f t="shared" si="299"/>
        <v>25088.544256082998</v>
      </c>
      <c r="X881" s="476">
        <f t="shared" si="300"/>
        <v>48557.096188907002</v>
      </c>
      <c r="Y881" s="476">
        <f t="shared" si="301"/>
        <v>52334.559001727997</v>
      </c>
      <c r="Z881" s="478">
        <f t="shared" si="302"/>
        <v>2443.3939173839999</v>
      </c>
      <c r="AA881" s="465">
        <f t="shared" si="303"/>
        <v>166691.622564494</v>
      </c>
      <c r="AB881" s="429">
        <f t="shared" si="304"/>
        <v>0.44644559106660597</v>
      </c>
      <c r="AC881" s="454">
        <f t="shared" si="305"/>
        <v>99.276475319059742</v>
      </c>
      <c r="AD881" s="431"/>
      <c r="AF881" s="441" t="str">
        <f t="shared" si="306"/>
        <v>Neither satisfied nor dissatisfied with: Health</v>
      </c>
      <c r="AG881" s="475">
        <f t="shared" si="307"/>
        <v>3683581.9868665459</v>
      </c>
      <c r="AH881" s="475">
        <f t="shared" si="308"/>
        <v>4098760.149194676</v>
      </c>
      <c r="AI881" s="475">
        <f t="shared" si="309"/>
        <v>6926542.1290903529</v>
      </c>
      <c r="AJ881" s="460">
        <f t="shared" si="310"/>
        <v>7566812.436178823</v>
      </c>
      <c r="AK881" s="460">
        <f t="shared" si="311"/>
        <v>8426653.5765815042</v>
      </c>
      <c r="AL881" s="476">
        <f t="shared" si="312"/>
        <v>564704.36313571502</v>
      </c>
      <c r="AM881" s="465">
        <f t="shared" si="313"/>
        <v>31267054.641047616</v>
      </c>
      <c r="AN881" s="429">
        <f t="shared" si="314"/>
        <v>0.44969927632079665</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19635.115527467999</v>
      </c>
      <c r="V882" s="475">
        <f t="shared" si="298"/>
        <v>25675.845829491001</v>
      </c>
      <c r="W882" s="460">
        <f t="shared" si="299"/>
        <v>29494.381672954998</v>
      </c>
      <c r="X882" s="476">
        <f t="shared" si="300"/>
        <v>52156.995866690006</v>
      </c>
      <c r="Y882" s="476">
        <f t="shared" si="301"/>
        <v>51911.419251528001</v>
      </c>
      <c r="Z882" s="478">
        <f t="shared" si="302"/>
        <v>2473.0881323120002</v>
      </c>
      <c r="AA882" s="465">
        <f t="shared" si="303"/>
        <v>181346.84628044401</v>
      </c>
      <c r="AB882" s="429">
        <f t="shared" si="304"/>
        <v>0.48569627393490195</v>
      </c>
      <c r="AC882" s="454">
        <f t="shared" si="305"/>
        <v>98.164978081786671</v>
      </c>
      <c r="AD882" s="431"/>
      <c r="AF882" s="441" t="str">
        <f t="shared" si="306"/>
        <v>Neither satisfied nor dissatisfied with: Income of household</v>
      </c>
      <c r="AG882" s="475">
        <f t="shared" si="307"/>
        <v>4206628.1930067921</v>
      </c>
      <c r="AH882" s="475">
        <f t="shared" si="308"/>
        <v>4993715.2268358525</v>
      </c>
      <c r="AI882" s="475">
        <f t="shared" si="309"/>
        <v>8142922.7277569044</v>
      </c>
      <c r="AJ882" s="460">
        <f t="shared" si="310"/>
        <v>8127796.6751224101</v>
      </c>
      <c r="AK882" s="460">
        <f t="shared" si="311"/>
        <v>8358521.6928429045</v>
      </c>
      <c r="AL882" s="476">
        <f t="shared" si="312"/>
        <v>571567.134058745</v>
      </c>
      <c r="AM882" s="465">
        <f t="shared" si="313"/>
        <v>34401151.649623603</v>
      </c>
      <c r="AN882" s="429">
        <f t="shared" si="314"/>
        <v>0.49477551304523448</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13243.537076967001</v>
      </c>
      <c r="V883" s="475">
        <f t="shared" si="298"/>
        <v>16165.176419964</v>
      </c>
      <c r="W883" s="460">
        <f t="shared" si="299"/>
        <v>19349.740989563998</v>
      </c>
      <c r="X883" s="476">
        <f t="shared" si="300"/>
        <v>38421.750339246995</v>
      </c>
      <c r="Y883" s="476">
        <f t="shared" si="301"/>
        <v>44289.249461846994</v>
      </c>
      <c r="Z883" s="478">
        <f t="shared" si="302"/>
        <v>2012.8510301199999</v>
      </c>
      <c r="AA883" s="465">
        <f t="shared" si="303"/>
        <v>133482.30531770899</v>
      </c>
      <c r="AB883" s="429">
        <f t="shared" si="304"/>
        <v>0.35750198946825307</v>
      </c>
      <c r="AC883" s="454">
        <f t="shared" si="305"/>
        <v>99.796995688811876</v>
      </c>
      <c r="AD883" s="431"/>
      <c r="AF883" s="441" t="str">
        <f t="shared" si="306"/>
        <v>Neither satisfied nor dissatisfied with: Job</v>
      </c>
      <c r="AG883" s="475">
        <f t="shared" si="307"/>
        <v>2837296.0864510983</v>
      </c>
      <c r="AH883" s="475">
        <f t="shared" si="308"/>
        <v>3143977.7356874081</v>
      </c>
      <c r="AI883" s="475">
        <f t="shared" si="309"/>
        <v>5342151.1739847241</v>
      </c>
      <c r="AJ883" s="460">
        <f t="shared" si="310"/>
        <v>5987388.0669410825</v>
      </c>
      <c r="AK883" s="460">
        <f t="shared" si="311"/>
        <v>7131237.3601822201</v>
      </c>
      <c r="AL883" s="476">
        <f t="shared" si="312"/>
        <v>465199.55336057494</v>
      </c>
      <c r="AM883" s="465">
        <f t="shared" si="313"/>
        <v>24907249.976607107</v>
      </c>
      <c r="AN883" s="429">
        <f t="shared" si="314"/>
        <v>0.35822921020891235</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18955.020235761</v>
      </c>
      <c r="V884" s="475">
        <f t="shared" si="298"/>
        <v>23939.976855795001</v>
      </c>
      <c r="W884" s="460">
        <f t="shared" si="299"/>
        <v>28145.392960112</v>
      </c>
      <c r="X884" s="476">
        <f t="shared" si="300"/>
        <v>49959.244090984001</v>
      </c>
      <c r="Y884" s="476">
        <f t="shared" si="301"/>
        <v>55193.815259162999</v>
      </c>
      <c r="Z884" s="478">
        <f t="shared" si="302"/>
        <v>2737.8959381760001</v>
      </c>
      <c r="AA884" s="465">
        <f t="shared" si="303"/>
        <v>178931.34533999101</v>
      </c>
      <c r="AB884" s="429">
        <f t="shared" si="304"/>
        <v>0.47922690415799402</v>
      </c>
      <c r="AC884" s="454">
        <f t="shared" si="305"/>
        <v>98.60158461122775</v>
      </c>
      <c r="AD884" s="431"/>
      <c r="AF884" s="441" t="str">
        <f t="shared" si="306"/>
        <v>Neither satisfied nor dissatisfied with: Amount of leisure time</v>
      </c>
      <c r="AG884" s="475">
        <f t="shared" si="307"/>
        <v>4060924.5416061338</v>
      </c>
      <c r="AH884" s="475">
        <f t="shared" si="308"/>
        <v>4656104.7199297398</v>
      </c>
      <c r="AI884" s="475">
        <f t="shared" si="309"/>
        <v>7770488.7174053928</v>
      </c>
      <c r="AJ884" s="460">
        <f t="shared" si="310"/>
        <v>7785313.7679207763</v>
      </c>
      <c r="AK884" s="460">
        <f t="shared" si="311"/>
        <v>8887036.9719452094</v>
      </c>
      <c r="AL884" s="476">
        <f t="shared" si="312"/>
        <v>632768.12269175996</v>
      </c>
      <c r="AM884" s="465">
        <f t="shared" si="313"/>
        <v>33792636.841499008</v>
      </c>
      <c r="AN884" s="429">
        <f t="shared" si="314"/>
        <v>0.48602353202285603</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12603.821114573999</v>
      </c>
      <c r="V885" s="475">
        <f t="shared" si="298"/>
        <v>17753.922567809997</v>
      </c>
      <c r="W885" s="460">
        <f t="shared" si="299"/>
        <v>24047.641024069999</v>
      </c>
      <c r="X885" s="476">
        <f t="shared" si="300"/>
        <v>57455.518515259006</v>
      </c>
      <c r="Y885" s="476">
        <f t="shared" si="301"/>
        <v>74471.508434403004</v>
      </c>
      <c r="Z885" s="478">
        <f t="shared" si="302"/>
        <v>2818.2393955520001</v>
      </c>
      <c r="AA885" s="465">
        <f t="shared" si="303"/>
        <v>189150.65105166801</v>
      </c>
      <c r="AB885" s="429">
        <f t="shared" si="304"/>
        <v>0.50659698976007506</v>
      </c>
      <c r="AC885" s="454">
        <f t="shared" si="305"/>
        <v>102.42770715461739</v>
      </c>
      <c r="AD885" s="431"/>
      <c r="AF885" s="441" t="str">
        <f t="shared" si="306"/>
        <v>Satisfied with: Life overall</v>
      </c>
      <c r="AG885" s="475">
        <f t="shared" si="307"/>
        <v>2700243.304706356</v>
      </c>
      <c r="AH885" s="475">
        <f t="shared" si="308"/>
        <v>3452974.2097573197</v>
      </c>
      <c r="AI885" s="475">
        <f t="shared" si="309"/>
        <v>6639165.5473623695</v>
      </c>
      <c r="AJ885" s="460">
        <f t="shared" si="310"/>
        <v>8953482.9335137513</v>
      </c>
      <c r="AK885" s="460">
        <f t="shared" si="311"/>
        <v>11991036.417856529</v>
      </c>
      <c r="AL885" s="476">
        <f t="shared" si="312"/>
        <v>651336.68038802</v>
      </c>
      <c r="AM885" s="465">
        <f t="shared" si="313"/>
        <v>34388239.093584344</v>
      </c>
      <c r="AN885" s="429">
        <f t="shared" si="314"/>
        <v>0.49458979785162349</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10993.640085737999</v>
      </c>
      <c r="V886" s="475">
        <f t="shared" si="298"/>
        <v>16141.678082672999</v>
      </c>
      <c r="W886" s="460">
        <f t="shared" si="299"/>
        <v>22040.440371786</v>
      </c>
      <c r="X886" s="476">
        <f t="shared" si="300"/>
        <v>48663.261003893</v>
      </c>
      <c r="Y886" s="476">
        <f t="shared" si="301"/>
        <v>63699.531015582004</v>
      </c>
      <c r="Z886" s="478">
        <f t="shared" si="302"/>
        <v>2556.1391395119999</v>
      </c>
      <c r="AA886" s="465">
        <f t="shared" si="303"/>
        <v>164094.689699184</v>
      </c>
      <c r="AB886" s="429">
        <f t="shared" si="304"/>
        <v>0.43949029715214999</v>
      </c>
      <c r="AC886" s="454">
        <f t="shared" si="305"/>
        <v>101.82216056007702</v>
      </c>
      <c r="AD886" s="431"/>
      <c r="AF886" s="441" t="str">
        <f t="shared" si="306"/>
        <v>Satisfied with: Health</v>
      </c>
      <c r="AG886" s="475">
        <f t="shared" si="307"/>
        <v>2355278.0356061719</v>
      </c>
      <c r="AH886" s="475">
        <f t="shared" si="308"/>
        <v>3139407.5257899561</v>
      </c>
      <c r="AI886" s="475">
        <f t="shared" si="309"/>
        <v>6085009.8443581257</v>
      </c>
      <c r="AJ886" s="460">
        <f t="shared" si="310"/>
        <v>7583356.4494203776</v>
      </c>
      <c r="AK886" s="460">
        <f t="shared" si="311"/>
        <v>10256585.535406826</v>
      </c>
      <c r="AL886" s="476">
        <f t="shared" si="312"/>
        <v>590761.44644324493</v>
      </c>
      <c r="AM886" s="465">
        <f t="shared" si="313"/>
        <v>30010398.837024704</v>
      </c>
      <c r="AN886" s="429">
        <f t="shared" si="314"/>
        <v>0.4316253895367328</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8519.9925274199995</v>
      </c>
      <c r="V887" s="475">
        <f t="shared" si="298"/>
        <v>10927.373782182</v>
      </c>
      <c r="W887" s="460">
        <f t="shared" si="299"/>
        <v>17081.377465972</v>
      </c>
      <c r="X887" s="476">
        <f t="shared" si="300"/>
        <v>45931.203294677995</v>
      </c>
      <c r="Y887" s="476">
        <f t="shared" si="301"/>
        <v>65129.864650937998</v>
      </c>
      <c r="Z887" s="478">
        <f t="shared" si="302"/>
        <v>2518.5987460480001</v>
      </c>
      <c r="AA887" s="465">
        <f t="shared" si="303"/>
        <v>150108.41046723799</v>
      </c>
      <c r="AB887" s="429">
        <f t="shared" si="304"/>
        <v>0.40203122990890655</v>
      </c>
      <c r="AC887" s="454">
        <f t="shared" si="305"/>
        <v>103.94032815644825</v>
      </c>
      <c r="AD887" s="431"/>
      <c r="AF887" s="441" t="str">
        <f t="shared" si="306"/>
        <v>Satisfied with: Income of household</v>
      </c>
      <c r="AG887" s="475">
        <f t="shared" si="307"/>
        <v>1825323.6513894801</v>
      </c>
      <c r="AH887" s="475">
        <f t="shared" si="308"/>
        <v>2125273.4265421042</v>
      </c>
      <c r="AI887" s="475">
        <f t="shared" si="309"/>
        <v>4715892.617494652</v>
      </c>
      <c r="AJ887" s="460">
        <f t="shared" si="310"/>
        <v>7157610.8865057416</v>
      </c>
      <c r="AK887" s="460">
        <f t="shared" si="311"/>
        <v>10486890.830301534</v>
      </c>
      <c r="AL887" s="476">
        <f t="shared" si="312"/>
        <v>582085.30796548002</v>
      </c>
      <c r="AM887" s="465">
        <f t="shared" si="313"/>
        <v>26893076.720198993</v>
      </c>
      <c r="AN887" s="429">
        <f t="shared" si="314"/>
        <v>0.38679041815586701</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19882.228652027999</v>
      </c>
      <c r="V888" s="475">
        <f t="shared" si="298"/>
        <v>25832.168432928</v>
      </c>
      <c r="W888" s="460">
        <f t="shared" si="299"/>
        <v>32571.679586826998</v>
      </c>
      <c r="X888" s="476">
        <f t="shared" si="300"/>
        <v>64983.933547189001</v>
      </c>
      <c r="Y888" s="476">
        <f t="shared" si="301"/>
        <v>76924.468036197009</v>
      </c>
      <c r="Z888" s="478">
        <f t="shared" si="302"/>
        <v>3393.949535144</v>
      </c>
      <c r="AA888" s="465">
        <f t="shared" si="303"/>
        <v>223588.427790313</v>
      </c>
      <c r="AB888" s="429">
        <f t="shared" si="304"/>
        <v>0.59883074065031938</v>
      </c>
      <c r="AC888" s="454">
        <f t="shared" si="305"/>
        <v>100.15089495230866</v>
      </c>
      <c r="AD888" s="431"/>
      <c r="AF888" s="441" t="str">
        <f t="shared" si="306"/>
        <v>Satisfied with: Job</v>
      </c>
      <c r="AG888" s="475">
        <f t="shared" si="307"/>
        <v>4259569.7219314324</v>
      </c>
      <c r="AH888" s="475">
        <f t="shared" si="308"/>
        <v>5024118.5315708164</v>
      </c>
      <c r="AI888" s="475">
        <f t="shared" si="309"/>
        <v>8992515.0128504559</v>
      </c>
      <c r="AJ888" s="460">
        <f t="shared" si="310"/>
        <v>10126660.675994521</v>
      </c>
      <c r="AK888" s="460">
        <f t="shared" si="311"/>
        <v>12385999.921819272</v>
      </c>
      <c r="AL888" s="476">
        <f t="shared" si="312"/>
        <v>784391.78272581496</v>
      </c>
      <c r="AM888" s="465">
        <f t="shared" si="313"/>
        <v>41573255.646892317</v>
      </c>
      <c r="AN888" s="429">
        <f t="shared" si="314"/>
        <v>0.59792849673033821</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11662.204120191</v>
      </c>
      <c r="V889" s="475">
        <f t="shared" si="298"/>
        <v>14889.379397178001</v>
      </c>
      <c r="W889" s="460">
        <f t="shared" si="299"/>
        <v>20398.957329793</v>
      </c>
      <c r="X889" s="476">
        <f t="shared" si="300"/>
        <v>49007.494990724997</v>
      </c>
      <c r="Y889" s="476">
        <f t="shared" si="301"/>
        <v>62820.845963684995</v>
      </c>
      <c r="Z889" s="478">
        <f t="shared" si="302"/>
        <v>2402.4401166079997</v>
      </c>
      <c r="AA889" s="465">
        <f t="shared" si="303"/>
        <v>161181.32191817998</v>
      </c>
      <c r="AB889" s="429">
        <f t="shared" si="304"/>
        <v>0.43168750430044855</v>
      </c>
      <c r="AC889" s="454">
        <f t="shared" si="305"/>
        <v>102.32223593159301</v>
      </c>
      <c r="AD889" s="431"/>
      <c r="AF889" s="441" t="str">
        <f t="shared" si="306"/>
        <v>Satisfied with: Amount of leisure time</v>
      </c>
      <c r="AG889" s="475">
        <f t="shared" si="307"/>
        <v>2498511.2298405543</v>
      </c>
      <c r="AH889" s="475">
        <f t="shared" si="308"/>
        <v>2895846.9803718161</v>
      </c>
      <c r="AI889" s="475">
        <f t="shared" si="309"/>
        <v>5631822.8707139632</v>
      </c>
      <c r="AJ889" s="460">
        <f t="shared" si="310"/>
        <v>7636999.5668420251</v>
      </c>
      <c r="AK889" s="460">
        <f t="shared" si="311"/>
        <v>10115103.985232454</v>
      </c>
      <c r="AL889" s="476">
        <f t="shared" si="312"/>
        <v>555239.33589608001</v>
      </c>
      <c r="AM889" s="465">
        <f t="shared" si="313"/>
        <v>29333523.968896888</v>
      </c>
      <c r="AN889" s="429">
        <f t="shared" si="314"/>
        <v>0.42189021806467453</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5234.8225067820003</v>
      </c>
      <c r="V891" s="475">
        <f t="shared" si="298"/>
        <v>6401.1254079630007</v>
      </c>
      <c r="W891" s="460">
        <f t="shared" si="299"/>
        <v>5858.8575244029998</v>
      </c>
      <c r="X891" s="476">
        <f t="shared" si="300"/>
        <v>9265.8148447309995</v>
      </c>
      <c r="Y891" s="476">
        <f t="shared" si="301"/>
        <v>8340.2565419880011</v>
      </c>
      <c r="Z891" s="478">
        <f t="shared" si="302"/>
        <v>600.14558671199995</v>
      </c>
      <c r="AA891" s="465">
        <f t="shared" si="303"/>
        <v>35701.022412579005</v>
      </c>
      <c r="AB891" s="429">
        <f t="shared" si="304"/>
        <v>9.5617067057459676E-2</v>
      </c>
      <c r="AC891" s="454">
        <f t="shared" si="305"/>
        <v>96.216881972509256</v>
      </c>
      <c r="AD891" s="431"/>
      <c r="AF891" s="441" t="str">
        <f t="shared" si="306"/>
        <v>Yes</v>
      </c>
      <c r="AG891" s="475">
        <f t="shared" si="307"/>
        <v>1121508.6517627081</v>
      </c>
      <c r="AH891" s="475">
        <f t="shared" si="308"/>
        <v>1244959.8595858361</v>
      </c>
      <c r="AI891" s="475">
        <f t="shared" si="309"/>
        <v>1617535.9979794731</v>
      </c>
      <c r="AJ891" s="460">
        <f t="shared" si="310"/>
        <v>1443922.485102359</v>
      </c>
      <c r="AK891" s="460">
        <f t="shared" si="311"/>
        <v>1342907.1336366842</v>
      </c>
      <c r="AL891" s="476">
        <f t="shared" si="312"/>
        <v>138702.494477745</v>
      </c>
      <c r="AM891" s="465">
        <f t="shared" si="313"/>
        <v>6909536.6225448055</v>
      </c>
      <c r="AN891" s="429">
        <f t="shared" si="314"/>
        <v>9.9376601171485723E-2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12081.144921326999</v>
      </c>
      <c r="V893" s="475">
        <f t="shared" si="298"/>
        <v>12090.322288473</v>
      </c>
      <c r="W893" s="460">
        <f t="shared" si="299"/>
        <v>13078.432377142</v>
      </c>
      <c r="X893" s="476">
        <f t="shared" si="300"/>
        <v>23033.506168689</v>
      </c>
      <c r="Y893" s="476">
        <f t="shared" si="301"/>
        <v>19219.967837550001</v>
      </c>
      <c r="Z893" s="478">
        <f t="shared" si="302"/>
        <v>493.42486995199994</v>
      </c>
      <c r="AA893" s="465">
        <f t="shared" si="303"/>
        <v>79996.798463132989</v>
      </c>
      <c r="AB893" s="429">
        <f t="shared" si="304"/>
        <v>0.21425322655007162</v>
      </c>
      <c r="AC893" s="454">
        <f t="shared" si="305"/>
        <v>97.056253468418191</v>
      </c>
      <c r="AD893" s="431"/>
      <c r="AF893" s="441" t="str">
        <f t="shared" si="306"/>
        <v>Unable to work at all</v>
      </c>
      <c r="AG893" s="475">
        <f t="shared" si="307"/>
        <v>2588265.1293169376</v>
      </c>
      <c r="AH893" s="475">
        <f t="shared" si="308"/>
        <v>2351456.1861075559</v>
      </c>
      <c r="AI893" s="475">
        <f t="shared" si="309"/>
        <v>3610744.0877431221</v>
      </c>
      <c r="AJ893" s="460">
        <f t="shared" si="310"/>
        <v>3589387.2287580208</v>
      </c>
      <c r="AK893" s="460">
        <f t="shared" si="311"/>
        <v>3094704.7956346502</v>
      </c>
      <c r="AL893" s="476">
        <f t="shared" si="312"/>
        <v>114037.76319452</v>
      </c>
      <c r="AM893" s="465">
        <f t="shared" si="313"/>
        <v>15348595.190754807</v>
      </c>
      <c r="AN893" s="429">
        <f t="shared" si="314"/>
        <v>0.22075159394009469</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6291.6798096899993</v>
      </c>
      <c r="V894" s="475">
        <f t="shared" si="298"/>
        <v>10026.172803075</v>
      </c>
      <c r="W894" s="460">
        <f t="shared" si="299"/>
        <v>13390.329553447</v>
      </c>
      <c r="X894" s="476">
        <f t="shared" si="300"/>
        <v>24556.147719174998</v>
      </c>
      <c r="Y894" s="476">
        <f t="shared" si="301"/>
        <v>28910.454428582998</v>
      </c>
      <c r="Z894" s="478">
        <f t="shared" si="302"/>
        <v>1283.3646406</v>
      </c>
      <c r="AA894" s="465">
        <f t="shared" si="303"/>
        <v>84458.148954569988</v>
      </c>
      <c r="AB894" s="429">
        <f t="shared" si="304"/>
        <v>0.22620193894762636</v>
      </c>
      <c r="AC894" s="454">
        <f t="shared" si="305"/>
        <v>99.711407129668842</v>
      </c>
      <c r="AD894" s="431"/>
      <c r="AF894" s="441" t="str">
        <f t="shared" si="306"/>
        <v>Unable to do as much paid work as you might</v>
      </c>
      <c r="AG894" s="475">
        <f t="shared" si="307"/>
        <v>1347929.8164448598</v>
      </c>
      <c r="AH894" s="475">
        <f t="shared" si="308"/>
        <v>1949998.1471338999</v>
      </c>
      <c r="AI894" s="475">
        <f t="shared" si="309"/>
        <v>3696853.8639648771</v>
      </c>
      <c r="AJ894" s="460">
        <f t="shared" si="310"/>
        <v>3826665.4831090746</v>
      </c>
      <c r="AK894" s="460">
        <f t="shared" si="311"/>
        <v>4655019.3382382691</v>
      </c>
      <c r="AL894" s="476">
        <f t="shared" si="312"/>
        <v>296604.49217162497</v>
      </c>
      <c r="AM894" s="465">
        <f t="shared" si="313"/>
        <v>15773071.141062604</v>
      </c>
      <c r="AN894" s="429">
        <f t="shared" si="314"/>
        <v>0.22685663101059642</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16753.191672995999</v>
      </c>
      <c r="V895" s="475">
        <f t="shared" si="298"/>
        <v>21941.197220514001</v>
      </c>
      <c r="W895" s="460">
        <f t="shared" si="299"/>
        <v>28084.311918419</v>
      </c>
      <c r="X895" s="476">
        <f t="shared" si="300"/>
        <v>61446.804832750997</v>
      </c>
      <c r="Y895" s="476">
        <f t="shared" si="301"/>
        <v>75746.691501794994</v>
      </c>
      <c r="Z895" s="478">
        <f t="shared" si="302"/>
        <v>3488.992704624</v>
      </c>
      <c r="AA895" s="465">
        <f t="shared" si="303"/>
        <v>207461.18985109898</v>
      </c>
      <c r="AB895" s="429">
        <f t="shared" si="304"/>
        <v>0.55563760254730232</v>
      </c>
      <c r="AC895" s="454">
        <f t="shared" si="305"/>
        <v>101.16384589576978</v>
      </c>
      <c r="AD895" s="431"/>
      <c r="AF895" s="441" t="str">
        <f t="shared" si="306"/>
        <v>Doesn’t prevent you from working</v>
      </c>
      <c r="AG895" s="475">
        <f t="shared" si="307"/>
        <v>3589204.6734272242</v>
      </c>
      <c r="AH895" s="475">
        <f t="shared" si="308"/>
        <v>4267360.5139520084</v>
      </c>
      <c r="AI895" s="475">
        <f t="shared" si="309"/>
        <v>7753625.2276685284</v>
      </c>
      <c r="AJ895" s="460">
        <f t="shared" si="310"/>
        <v>9575458.2432821374</v>
      </c>
      <c r="AK895" s="460">
        <f t="shared" si="311"/>
        <v>12196360.130535185</v>
      </c>
      <c r="AL895" s="476">
        <f t="shared" si="312"/>
        <v>806357.66064249002</v>
      </c>
      <c r="AM895" s="465">
        <f t="shared" si="313"/>
        <v>38188366.449507572</v>
      </c>
      <c r="AN895" s="429">
        <f t="shared" si="314"/>
        <v>0.54924523442869277</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7969.9566235499997</v>
      </c>
      <c r="V897" s="475">
        <f t="shared" si="298"/>
        <v>11845.791032789999</v>
      </c>
      <c r="W897" s="460">
        <f t="shared" si="299"/>
        <v>15699.740325305</v>
      </c>
      <c r="X897" s="476">
        <f t="shared" si="300"/>
        <v>39000.874122630994</v>
      </c>
      <c r="Y897" s="476">
        <f t="shared" si="301"/>
        <v>53422.197698627999</v>
      </c>
      <c r="Z897" s="478">
        <f t="shared" si="302"/>
        <v>1891.6608457040002</v>
      </c>
      <c r="AA897" s="465">
        <f t="shared" si="303"/>
        <v>129830.220648608</v>
      </c>
      <c r="AB897" s="429">
        <f t="shared" si="304"/>
        <v>0.34772071147936523</v>
      </c>
      <c r="AC897" s="454">
        <f t="shared" si="305"/>
        <v>103.04390991880663</v>
      </c>
      <c r="AD897" s="431"/>
      <c r="AF897" s="441" t="str">
        <f t="shared" si="306"/>
        <v>0 - 4 hours per week</v>
      </c>
      <c r="AG897" s="475">
        <f t="shared" si="307"/>
        <v>1707483.9301437</v>
      </c>
      <c r="AH897" s="475">
        <f t="shared" si="308"/>
        <v>2303897.11198588</v>
      </c>
      <c r="AI897" s="475">
        <f t="shared" si="309"/>
        <v>4334444.9031807547</v>
      </c>
      <c r="AJ897" s="460">
        <f t="shared" si="310"/>
        <v>6077634.8360054586</v>
      </c>
      <c r="AK897" s="460">
        <f t="shared" si="311"/>
        <v>8601779.8161082044</v>
      </c>
      <c r="AL897" s="476">
        <f t="shared" si="312"/>
        <v>437190.71474391501</v>
      </c>
      <c r="AM897" s="465">
        <f t="shared" si="313"/>
        <v>23462431.312167913</v>
      </c>
      <c r="AN897" s="429">
        <f t="shared" si="314"/>
        <v>0.33744906589176549</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6084.8322636060002</v>
      </c>
      <c r="V898" s="475">
        <f t="shared" si="298"/>
        <v>7757.5949459579997</v>
      </c>
      <c r="W898" s="460">
        <f t="shared" si="299"/>
        <v>7663.6090492609992</v>
      </c>
      <c r="X898" s="476">
        <f t="shared" si="300"/>
        <v>19937.631520792002</v>
      </c>
      <c r="Y898" s="476">
        <f t="shared" si="301"/>
        <v>24020.813484710998</v>
      </c>
      <c r="Z898" s="478">
        <f t="shared" si="302"/>
        <v>992.98338910400003</v>
      </c>
      <c r="AA898" s="465">
        <f t="shared" si="303"/>
        <v>66457.464653431991</v>
      </c>
      <c r="AB898" s="429">
        <f t="shared" si="304"/>
        <v>0.17799120094658719</v>
      </c>
      <c r="AC898" s="454">
        <f t="shared" si="305"/>
        <v>102.00429848025333</v>
      </c>
      <c r="AD898" s="431"/>
      <c r="AF898" s="441" t="str">
        <f t="shared" si="306"/>
        <v>5 - 9 hours per week</v>
      </c>
      <c r="AG898" s="475">
        <f t="shared" si="307"/>
        <v>1303614.787190564</v>
      </c>
      <c r="AH898" s="475">
        <f t="shared" si="308"/>
        <v>1508780.6751339759</v>
      </c>
      <c r="AI898" s="475">
        <f t="shared" si="309"/>
        <v>2115798.7645183508</v>
      </c>
      <c r="AJ898" s="460">
        <f t="shared" si="310"/>
        <v>3106946.8724520882</v>
      </c>
      <c r="AK898" s="460">
        <f t="shared" si="311"/>
        <v>3867713.3757189726</v>
      </c>
      <c r="AL898" s="476">
        <f t="shared" si="312"/>
        <v>229493.10316229</v>
      </c>
      <c r="AM898" s="465">
        <f t="shared" si="313"/>
        <v>12132347.578176243</v>
      </c>
      <c r="AN898" s="429">
        <f t="shared" si="314"/>
        <v>0.17449382388629822</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5558.1637348080003</v>
      </c>
      <c r="V899" s="475">
        <f t="shared" si="298"/>
        <v>6936.539066028</v>
      </c>
      <c r="W899" s="460">
        <f t="shared" si="299"/>
        <v>10222.477378927</v>
      </c>
      <c r="X899" s="476">
        <f t="shared" si="300"/>
        <v>17312.173033684998</v>
      </c>
      <c r="Y899" s="476">
        <f t="shared" si="301"/>
        <v>18038.083206653999</v>
      </c>
      <c r="Z899" s="478">
        <f t="shared" si="302"/>
        <v>904.77671731999999</v>
      </c>
      <c r="AA899" s="465">
        <f t="shared" si="303"/>
        <v>58972.21313742199</v>
      </c>
      <c r="AB899" s="429">
        <f t="shared" si="304"/>
        <v>0.15794365754917172</v>
      </c>
      <c r="AC899" s="454">
        <f t="shared" si="305"/>
        <v>98.283210791656714</v>
      </c>
      <c r="AD899" s="431"/>
      <c r="AF899" s="441" t="str">
        <f t="shared" si="306"/>
        <v>10 - 19 hours per week</v>
      </c>
      <c r="AG899" s="475">
        <f t="shared" si="307"/>
        <v>1190781.2936207519</v>
      </c>
      <c r="AH899" s="475">
        <f t="shared" si="308"/>
        <v>1349092.8784040159</v>
      </c>
      <c r="AI899" s="475">
        <f t="shared" si="309"/>
        <v>2822261.009091557</v>
      </c>
      <c r="AJ899" s="460">
        <f t="shared" si="310"/>
        <v>2697813.0178734646</v>
      </c>
      <c r="AK899" s="460">
        <f t="shared" si="311"/>
        <v>2904403.538835722</v>
      </c>
      <c r="AL899" s="476">
        <f t="shared" si="312"/>
        <v>209107.240670075</v>
      </c>
      <c r="AM899" s="465">
        <f t="shared" si="313"/>
        <v>11173458.978495589</v>
      </c>
      <c r="AN899" s="429">
        <f t="shared" si="314"/>
        <v>0.16070258213682576</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4079.871499806</v>
      </c>
      <c r="V900" s="475">
        <f t="shared" si="298"/>
        <v>5263.9288201499994</v>
      </c>
      <c r="W900" s="460">
        <f t="shared" si="299"/>
        <v>7833.6279402520004</v>
      </c>
      <c r="X900" s="476">
        <f t="shared" si="300"/>
        <v>12335.508184468001</v>
      </c>
      <c r="Y900" s="476">
        <f t="shared" si="301"/>
        <v>12822.056661959999</v>
      </c>
      <c r="Z900" s="478">
        <f t="shared" si="302"/>
        <v>470.429875944</v>
      </c>
      <c r="AA900" s="465">
        <f t="shared" si="303"/>
        <v>42805.422982579999</v>
      </c>
      <c r="AB900" s="429">
        <f t="shared" si="304"/>
        <v>0.11464458783416137</v>
      </c>
      <c r="AC900" s="454">
        <f t="shared" si="305"/>
        <v>97.73122061001007</v>
      </c>
      <c r="AD900" s="431"/>
      <c r="AF900" s="441" t="str">
        <f t="shared" si="306"/>
        <v>20 - 34 hours per week</v>
      </c>
      <c r="AG900" s="475">
        <f t="shared" si="307"/>
        <v>874071.88671336405</v>
      </c>
      <c r="AH900" s="475">
        <f t="shared" si="308"/>
        <v>1023785.6106758</v>
      </c>
      <c r="AI900" s="475">
        <f t="shared" si="309"/>
        <v>2162738.236142132</v>
      </c>
      <c r="AJ900" s="460">
        <f t="shared" si="310"/>
        <v>1922282.9218140519</v>
      </c>
      <c r="AK900" s="460">
        <f t="shared" si="311"/>
        <v>2064544.5703682799</v>
      </c>
      <c r="AL900" s="476">
        <f t="shared" si="312"/>
        <v>108723.281008815</v>
      </c>
      <c r="AM900" s="465">
        <f t="shared" si="313"/>
        <v>8156146.5067224437</v>
      </c>
      <c r="AN900" s="429">
        <f t="shared" si="314"/>
        <v>0.11730600223611548</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10655.015278482</v>
      </c>
      <c r="V901" s="475">
        <f t="shared" si="298"/>
        <v>12819.127466145001</v>
      </c>
      <c r="W901" s="460">
        <f t="shared" si="299"/>
        <v>12592.843720208</v>
      </c>
      <c r="X901" s="476">
        <f t="shared" si="300"/>
        <v>19522.764819002998</v>
      </c>
      <c r="Y901" s="476">
        <f t="shared" si="301"/>
        <v>18549.921861486</v>
      </c>
      <c r="Z901" s="478">
        <f t="shared" si="302"/>
        <v>1271.637823904</v>
      </c>
      <c r="AA901" s="465">
        <f t="shared" si="303"/>
        <v>75411.310969228012</v>
      </c>
      <c r="AB901" s="429">
        <f t="shared" si="304"/>
        <v>0.20197204143080821</v>
      </c>
      <c r="AC901" s="454">
        <f t="shared" si="305"/>
        <v>96.344944545020567</v>
      </c>
      <c r="AD901" s="431"/>
      <c r="AF901" s="441" t="str">
        <f t="shared" si="306"/>
        <v>35 hours a week or more</v>
      </c>
      <c r="AG901" s="475">
        <f t="shared" si="307"/>
        <v>2282731.0389225078</v>
      </c>
      <c r="AH901" s="475">
        <f t="shared" si="308"/>
        <v>2493202.0719999401</v>
      </c>
      <c r="AI901" s="475">
        <f t="shared" si="309"/>
        <v>3476680.8971757279</v>
      </c>
      <c r="AJ901" s="460">
        <f t="shared" si="310"/>
        <v>3042296.826118167</v>
      </c>
      <c r="AK901" s="460">
        <f t="shared" si="311"/>
        <v>2986817.284430298</v>
      </c>
      <c r="AL901" s="476">
        <f t="shared" si="312"/>
        <v>293894.25191654003</v>
      </c>
      <c r="AM901" s="465">
        <f t="shared" si="313"/>
        <v>14575622.370563181</v>
      </c>
      <c r="AN901" s="429">
        <f t="shared" si="314"/>
        <v>0.20963429102025136</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9841.0232930940001</v>
      </c>
      <c r="V903" s="475">
        <f t="shared" si="298"/>
        <v>14045.075808620999</v>
      </c>
      <c r="W903" s="460">
        <f t="shared" si="299"/>
        <v>17293.118059418</v>
      </c>
      <c r="X903" s="476">
        <f t="shared" si="300"/>
        <v>35095.796731816998</v>
      </c>
      <c r="Y903" s="476">
        <f t="shared" si="301"/>
        <v>40155.624100538997</v>
      </c>
      <c r="Z903" s="478">
        <f t="shared" si="302"/>
        <v>2141.6259388159997</v>
      </c>
      <c r="AA903" s="465">
        <f t="shared" si="303"/>
        <v>118572.26393230498</v>
      </c>
      <c r="AB903" s="429">
        <f t="shared" si="304"/>
        <v>0.31756883543971876</v>
      </c>
      <c r="AC903" s="454">
        <f t="shared" si="305"/>
        <v>100.16392790466178</v>
      </c>
      <c r="AD903" s="431"/>
      <c r="AF903" s="441" t="str">
        <f t="shared" si="306"/>
        <v>None</v>
      </c>
      <c r="AG903" s="475">
        <f t="shared" si="307"/>
        <v>2108341.352759236</v>
      </c>
      <c r="AH903" s="475">
        <f t="shared" si="308"/>
        <v>2731637.718708212</v>
      </c>
      <c r="AI903" s="475">
        <f t="shared" si="309"/>
        <v>4774350.7777598379</v>
      </c>
      <c r="AJ903" s="460">
        <f t="shared" si="310"/>
        <v>5469093.7475908129</v>
      </c>
      <c r="AK903" s="460">
        <f t="shared" si="311"/>
        <v>6465661.3125467766</v>
      </c>
      <c r="AL903" s="476">
        <f t="shared" si="312"/>
        <v>494961.33359815995</v>
      </c>
      <c r="AM903" s="465">
        <f t="shared" si="313"/>
        <v>22044046.242963038</v>
      </c>
      <c r="AN903" s="429">
        <f t="shared" si="314"/>
        <v>0.31704910348762255</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12941.911376073</v>
      </c>
      <c r="V904" s="475">
        <f t="shared" si="298"/>
        <v>17409.898979187001</v>
      </c>
      <c r="W904" s="460">
        <f t="shared" si="299"/>
        <v>21785.411736555998</v>
      </c>
      <c r="X904" s="476">
        <f t="shared" si="300"/>
        <v>44797.755136583</v>
      </c>
      <c r="Y904" s="476">
        <f t="shared" si="301"/>
        <v>56613.888507258001</v>
      </c>
      <c r="Z904" s="478">
        <f t="shared" si="302"/>
        <v>2240.3459720880001</v>
      </c>
      <c r="AA904" s="465">
        <f t="shared" si="303"/>
        <v>155789.21170774498</v>
      </c>
      <c r="AB904" s="429">
        <f t="shared" si="304"/>
        <v>0.4172459637301506</v>
      </c>
      <c r="AC904" s="454">
        <f t="shared" si="305"/>
        <v>100.77402353355713</v>
      </c>
      <c r="AD904" s="431"/>
      <c r="AF904" s="441" t="str">
        <f t="shared" si="306"/>
        <v>One or two</v>
      </c>
      <c r="AG904" s="475">
        <f t="shared" si="307"/>
        <v>2772675.7802786618</v>
      </c>
      <c r="AH904" s="475">
        <f t="shared" si="308"/>
        <v>3386064.7944139643</v>
      </c>
      <c r="AI904" s="475">
        <f t="shared" si="309"/>
        <v>6014600.5544441957</v>
      </c>
      <c r="AJ904" s="460">
        <f t="shared" si="310"/>
        <v>6980981.9220167873</v>
      </c>
      <c r="AK904" s="460">
        <f t="shared" si="311"/>
        <v>9115690.189691294</v>
      </c>
      <c r="AL904" s="476">
        <f t="shared" si="312"/>
        <v>517776.98895400501</v>
      </c>
      <c r="AM904" s="465">
        <f t="shared" si="313"/>
        <v>28787790.229798906</v>
      </c>
      <c r="AN904" s="429">
        <f t="shared" si="314"/>
        <v>0.41404118750027907</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6792.915529629</v>
      </c>
      <c r="V905" s="475">
        <f t="shared" ref="V905:V968" si="319">IFERROR(V$5*I905,"")</f>
        <v>7902.3968938199996</v>
      </c>
      <c r="W905" s="460">
        <f t="shared" ref="W905:W968" si="320">IFERROR(W$5*K905,"")</f>
        <v>9714.0446756199999</v>
      </c>
      <c r="X905" s="476">
        <f t="shared" ref="X905:X968" si="321">IFERROR(X$5*M905,"")</f>
        <v>19354.586168779999</v>
      </c>
      <c r="Y905" s="476">
        <f t="shared" ref="Y905:Y968" si="322">IFERROR(Y$5*O905,"")</f>
        <v>21776.225638122</v>
      </c>
      <c r="Z905" s="478">
        <f t="shared" ref="Z905:Z968" si="323">IFERROR(Z$5*Q905,"")</f>
        <v>958.74629194400006</v>
      </c>
      <c r="AA905" s="465">
        <f t="shared" ref="AA905:AA968" si="324">IFERROR(SUM(U905:Z905),"")</f>
        <v>66498.91519791499</v>
      </c>
      <c r="AB905" s="429">
        <f t="shared" ref="AB905:AB968" si="325">IF(OR(AA905="", AA905=0), "", AA905/$AA$5)</f>
        <v>0.17810221680057581</v>
      </c>
      <c r="AC905" s="454">
        <f t="shared" ref="AC905:AC968" si="326">IF(OR(AB905="", AB905=0), "", IF(AN905&gt;0, AB905/AN905*100, ""))</f>
        <v>99.719085657276707</v>
      </c>
      <c r="AD905" s="431"/>
      <c r="AF905" s="441" t="str">
        <f t="shared" ref="AF905:AF968" si="327">T905</f>
        <v>Three to five</v>
      </c>
      <c r="AG905" s="475">
        <f t="shared" ref="AG905:AG968" si="328">IFERROR(AG$5*G905,"")</f>
        <v>1455314.583694526</v>
      </c>
      <c r="AH905" s="475">
        <f t="shared" ref="AH905:AH968" si="329">IFERROR(AH$5*I905,"")</f>
        <v>1536943.31860504</v>
      </c>
      <c r="AI905" s="475">
        <f t="shared" ref="AI905:AI968" si="330">IFERROR(AI$5*K905,"")</f>
        <v>2681890.94603342</v>
      </c>
      <c r="AJ905" s="460">
        <f t="shared" ref="AJ905:AJ968" si="331">IFERROR(AJ$5*M905,"")</f>
        <v>3016088.9924154198</v>
      </c>
      <c r="AK905" s="460">
        <f t="shared" ref="AK905:AK968" si="332">IFERROR(AK$5*O905,"")</f>
        <v>3506300.868072046</v>
      </c>
      <c r="AL905" s="476">
        <f t="shared" ref="AL905:AL968" si="333">IFERROR(AL$5*Q905,"")</f>
        <v>221580.40516881502</v>
      </c>
      <c r="AM905" s="465">
        <f t="shared" ref="AM905:AM968" si="334">IFERROR(SUM(AG905:AL905),"")</f>
        <v>12418119.113989267</v>
      </c>
      <c r="AN905" s="429">
        <f t="shared" ref="AN905:AN968" si="335">IF(AM905="","",AM905/$AM$5)</f>
        <v>0.17860394088719697</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2881.176363819</v>
      </c>
      <c r="V906" s="475">
        <f t="shared" si="319"/>
        <v>2736.599137701</v>
      </c>
      <c r="W906" s="460">
        <f t="shared" si="320"/>
        <v>3310.15511014</v>
      </c>
      <c r="X906" s="476">
        <f t="shared" si="321"/>
        <v>6091.313698205</v>
      </c>
      <c r="Y906" s="476">
        <f t="shared" si="322"/>
        <v>5203.3384161720005</v>
      </c>
      <c r="Z906" s="478">
        <f t="shared" si="323"/>
        <v>318.34702676000001</v>
      </c>
      <c r="AA906" s="465">
        <f t="shared" si="324"/>
        <v>20540.929752796997</v>
      </c>
      <c r="AB906" s="429">
        <f t="shared" si="325"/>
        <v>5.5014207573610974E-2</v>
      </c>
      <c r="AC906" s="454">
        <f t="shared" si="326"/>
        <v>97.478725925600045</v>
      </c>
      <c r="AD906" s="431"/>
      <c r="AF906" s="441" t="str">
        <f t="shared" si="327"/>
        <v>Six to ten</v>
      </c>
      <c r="AG906" s="475">
        <f t="shared" si="328"/>
        <v>617263.37714238605</v>
      </c>
      <c r="AH906" s="475">
        <f t="shared" si="329"/>
        <v>532243.29490197205</v>
      </c>
      <c r="AI906" s="475">
        <f t="shared" si="330"/>
        <v>913880.3985667401</v>
      </c>
      <c r="AJ906" s="460">
        <f t="shared" si="331"/>
        <v>949229.50221174501</v>
      </c>
      <c r="AK906" s="460">
        <f t="shared" si="332"/>
        <v>837815.98834819603</v>
      </c>
      <c r="AL906" s="476">
        <f t="shared" si="333"/>
        <v>73574.692039475005</v>
      </c>
      <c r="AM906" s="465">
        <f t="shared" si="334"/>
        <v>3924007.2532105139</v>
      </c>
      <c r="AN906" s="429">
        <f t="shared" si="335"/>
        <v>5.6437142618790674E-2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2256.944794902</v>
      </c>
      <c r="V907" s="475">
        <f t="shared" si="319"/>
        <v>2236.4599175489998</v>
      </c>
      <c r="W907" s="460">
        <f t="shared" si="320"/>
        <v>2025.9569641879998</v>
      </c>
      <c r="X907" s="476">
        <f t="shared" si="321"/>
        <v>2882.1954771149999</v>
      </c>
      <c r="Y907" s="476">
        <f t="shared" si="322"/>
        <v>2599.0038344520003</v>
      </c>
      <c r="Z907" s="478">
        <f t="shared" si="323"/>
        <v>192.963766744</v>
      </c>
      <c r="AA907" s="465">
        <f t="shared" si="324"/>
        <v>12193.52475495</v>
      </c>
      <c r="AB907" s="429">
        <f t="shared" si="325"/>
        <v>3.2657582202745228E-2</v>
      </c>
      <c r="AC907" s="454">
        <f t="shared" si="326"/>
        <v>95.003968049321301</v>
      </c>
      <c r="AD907" s="431"/>
      <c r="AF907" s="441" t="str">
        <f t="shared" si="327"/>
        <v>More than ten</v>
      </c>
      <c r="AG907" s="475">
        <f t="shared" si="328"/>
        <v>483527.972677988</v>
      </c>
      <c r="AH907" s="475">
        <f t="shared" si="329"/>
        <v>434970.828951028</v>
      </c>
      <c r="AI907" s="475">
        <f t="shared" si="330"/>
        <v>559334.01798590797</v>
      </c>
      <c r="AJ907" s="460">
        <f t="shared" si="331"/>
        <v>449142.02642773499</v>
      </c>
      <c r="AK907" s="460">
        <f t="shared" si="332"/>
        <v>418478.82880623604</v>
      </c>
      <c r="AL907" s="476">
        <f t="shared" si="333"/>
        <v>44596.771823064999</v>
      </c>
      <c r="AM907" s="465">
        <f t="shared" si="334"/>
        <v>2390050.4466719599</v>
      </c>
      <c r="AN907" s="429">
        <f t="shared" si="335"/>
        <v>3.4374966512757704E-2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19426.935966696001</v>
      </c>
      <c r="V909" s="475">
        <f t="shared" si="319"/>
        <v>25592.457006831002</v>
      </c>
      <c r="W909" s="460">
        <f t="shared" si="320"/>
        <v>31702.831970354</v>
      </c>
      <c r="X909" s="476">
        <f t="shared" si="321"/>
        <v>62570.462056035998</v>
      </c>
      <c r="Y909" s="476">
        <f t="shared" si="322"/>
        <v>73040.981888555994</v>
      </c>
      <c r="Z909" s="478">
        <f t="shared" si="323"/>
        <v>3270.086149792</v>
      </c>
      <c r="AA909" s="465">
        <f t="shared" si="324"/>
        <v>215603.75503826502</v>
      </c>
      <c r="AB909" s="429">
        <f t="shared" si="325"/>
        <v>0.57744561108340142</v>
      </c>
      <c r="AC909" s="454">
        <f t="shared" si="326"/>
        <v>99.974883726697399</v>
      </c>
      <c r="AD909" s="431"/>
      <c r="AF909" s="441" t="str">
        <f t="shared" si="327"/>
        <v>None</v>
      </c>
      <c r="AG909" s="475">
        <f t="shared" si="328"/>
        <v>4162027.7928550243</v>
      </c>
      <c r="AH909" s="475">
        <f t="shared" si="329"/>
        <v>4977496.8698543319</v>
      </c>
      <c r="AI909" s="475">
        <f t="shared" si="330"/>
        <v>8752640.2095206138</v>
      </c>
      <c r="AJ909" s="460">
        <f t="shared" si="331"/>
        <v>9750561.454110004</v>
      </c>
      <c r="AK909" s="460">
        <f t="shared" si="332"/>
        <v>11760700.061462307</v>
      </c>
      <c r="AL909" s="476">
        <f t="shared" si="333"/>
        <v>755765.12795542006</v>
      </c>
      <c r="AM909" s="465">
        <f t="shared" si="334"/>
        <v>40159191.515757702</v>
      </c>
      <c r="AN909" s="429">
        <f t="shared" si="335"/>
        <v>0.57759068033724525</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9673.6794166890013</v>
      </c>
      <c r="V910" s="475">
        <f t="shared" si="319"/>
        <v>11949.988088180999</v>
      </c>
      <c r="W910" s="460">
        <f t="shared" si="320"/>
        <v>14751.579242700001</v>
      </c>
      <c r="X910" s="476">
        <f t="shared" si="321"/>
        <v>30206.140036133002</v>
      </c>
      <c r="Y910" s="476">
        <f t="shared" si="322"/>
        <v>36292.804263036</v>
      </c>
      <c r="Z910" s="478">
        <f t="shared" si="323"/>
        <v>1578.6471271760001</v>
      </c>
      <c r="AA910" s="465">
        <f t="shared" si="324"/>
        <v>104452.83817391499</v>
      </c>
      <c r="AB910" s="429">
        <f t="shared" si="325"/>
        <v>0.27975316551433543</v>
      </c>
      <c r="AC910" s="454">
        <f t="shared" si="326"/>
        <v>100.34005206688978</v>
      </c>
      <c r="AD910" s="431"/>
      <c r="AF910" s="441" t="str">
        <f t="shared" si="327"/>
        <v>One or two</v>
      </c>
      <c r="AG910" s="475">
        <f t="shared" si="328"/>
        <v>2072489.5917941662</v>
      </c>
      <c r="AH910" s="475">
        <f t="shared" si="329"/>
        <v>2324162.4783365317</v>
      </c>
      <c r="AI910" s="475">
        <f t="shared" si="330"/>
        <v>4072672.9320057002</v>
      </c>
      <c r="AJ910" s="460">
        <f t="shared" si="331"/>
        <v>4707122.419041737</v>
      </c>
      <c r="AK910" s="460">
        <f t="shared" si="332"/>
        <v>5843689.0399169484</v>
      </c>
      <c r="AL910" s="476">
        <f t="shared" si="333"/>
        <v>364848.62887863501</v>
      </c>
      <c r="AM910" s="465">
        <f t="shared" si="334"/>
        <v>19384985.089973718</v>
      </c>
      <c r="AN910" s="429">
        <f t="shared" si="335"/>
        <v>0.2788050830667731</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3455.6857847460001</v>
      </c>
      <c r="V911" s="475">
        <f t="shared" si="319"/>
        <v>4063.1993683709998</v>
      </c>
      <c r="W911" s="460">
        <f t="shared" si="320"/>
        <v>4994.6998006609992</v>
      </c>
      <c r="X911" s="476">
        <f t="shared" si="321"/>
        <v>9951.6062471589994</v>
      </c>
      <c r="Y911" s="476">
        <f t="shared" si="322"/>
        <v>11616.904650789</v>
      </c>
      <c r="Z911" s="478">
        <f t="shared" si="323"/>
        <v>520.09540424800002</v>
      </c>
      <c r="AA911" s="465">
        <f t="shared" si="324"/>
        <v>34602.191255974001</v>
      </c>
      <c r="AB911" s="429">
        <f t="shared" si="325"/>
        <v>9.2674097772946773E-2</v>
      </c>
      <c r="AC911" s="454">
        <f t="shared" si="326"/>
        <v>99.883308691286132</v>
      </c>
      <c r="AD911" s="431"/>
      <c r="AF911" s="441" t="str">
        <f t="shared" si="327"/>
        <v>Three to five</v>
      </c>
      <c r="AG911" s="475">
        <f t="shared" si="328"/>
        <v>740346.30598172394</v>
      </c>
      <c r="AH911" s="475">
        <f t="shared" si="329"/>
        <v>790254.80563521199</v>
      </c>
      <c r="AI911" s="475">
        <f t="shared" si="330"/>
        <v>1378955.998335751</v>
      </c>
      <c r="AJ911" s="460">
        <f t="shared" si="331"/>
        <v>1550791.621022851</v>
      </c>
      <c r="AK911" s="460">
        <f t="shared" si="332"/>
        <v>1870496.9143075268</v>
      </c>
      <c r="AL911" s="476">
        <f t="shared" si="333"/>
        <v>120201.71693810499</v>
      </c>
      <c r="AM911" s="465">
        <f t="shared" si="334"/>
        <v>6451047.3622211711</v>
      </c>
      <c r="AN911" s="429">
        <f t="shared" si="335"/>
        <v>9.2782366730940813E-2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1061.588325726</v>
      </c>
      <c r="V912" s="475">
        <f t="shared" si="319"/>
        <v>1305.1145670419999</v>
      </c>
      <c r="W912" s="460">
        <f t="shared" si="320"/>
        <v>1604.315928622</v>
      </c>
      <c r="X912" s="476">
        <f t="shared" si="321"/>
        <v>3196.492493018</v>
      </c>
      <c r="Y912" s="476">
        <f t="shared" si="322"/>
        <v>3638.8526524469999</v>
      </c>
      <c r="Z912" s="478">
        <f t="shared" si="323"/>
        <v>190.23215064000001</v>
      </c>
      <c r="AA912" s="465">
        <f t="shared" si="324"/>
        <v>10996.596117495001</v>
      </c>
      <c r="AB912" s="429">
        <f t="shared" si="325"/>
        <v>2.9451881131556747E-2</v>
      </c>
      <c r="AC912" s="454">
        <f t="shared" si="326"/>
        <v>99.78390728744715</v>
      </c>
      <c r="AD912" s="431"/>
      <c r="AF912" s="441" t="str">
        <f t="shared" si="327"/>
        <v>Six to ten</v>
      </c>
      <c r="AG912" s="475">
        <f t="shared" si="328"/>
        <v>227434.73926184399</v>
      </c>
      <c r="AH912" s="475">
        <f t="shared" si="329"/>
        <v>253832.74730202398</v>
      </c>
      <c r="AI912" s="475">
        <f t="shared" si="330"/>
        <v>442925.73353580199</v>
      </c>
      <c r="AJ912" s="460">
        <f t="shared" si="331"/>
        <v>498119.96694000199</v>
      </c>
      <c r="AK912" s="460">
        <f t="shared" si="332"/>
        <v>585910.17681802099</v>
      </c>
      <c r="AL912" s="476">
        <f t="shared" si="333"/>
        <v>43965.455062649999</v>
      </c>
      <c r="AM912" s="465">
        <f t="shared" si="334"/>
        <v>2052188.818920343</v>
      </c>
      <c r="AN912" s="429">
        <f t="shared" si="335"/>
        <v>2.9515662326906899E-2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930.37805113499996</v>
      </c>
      <c r="V913" s="475">
        <f t="shared" si="319"/>
        <v>1079.7119962200002</v>
      </c>
      <c r="W913" s="460">
        <f t="shared" si="320"/>
        <v>1259.451429386</v>
      </c>
      <c r="X913" s="476">
        <f t="shared" si="321"/>
        <v>2169.4530845509998</v>
      </c>
      <c r="Y913" s="476">
        <f t="shared" si="322"/>
        <v>2222.0338687650001</v>
      </c>
      <c r="Z913" s="478">
        <f t="shared" si="323"/>
        <v>96.458153624000005</v>
      </c>
      <c r="AA913" s="465">
        <f t="shared" si="324"/>
        <v>7757.4865836810004</v>
      </c>
      <c r="AB913" s="429">
        <f t="shared" si="325"/>
        <v>2.0776663096567796E-2</v>
      </c>
      <c r="AC913" s="454">
        <f t="shared" si="326"/>
        <v>97.925488322003176</v>
      </c>
      <c r="AD913" s="431"/>
      <c r="AF913" s="441" t="str">
        <f t="shared" si="327"/>
        <v>More than ten</v>
      </c>
      <c r="AG913" s="475">
        <f t="shared" si="328"/>
        <v>199324.24306769</v>
      </c>
      <c r="AH913" s="475">
        <f t="shared" si="329"/>
        <v>209994.02597784001</v>
      </c>
      <c r="AI913" s="475">
        <f t="shared" si="330"/>
        <v>347714.21155972598</v>
      </c>
      <c r="AJ913" s="460">
        <f t="shared" si="331"/>
        <v>338073.02883233898</v>
      </c>
      <c r="AK913" s="460">
        <f t="shared" si="332"/>
        <v>357780.97694289498</v>
      </c>
      <c r="AL913" s="476">
        <f t="shared" si="333"/>
        <v>22292.901616865001</v>
      </c>
      <c r="AM913" s="465">
        <f t="shared" si="334"/>
        <v>1475179.3879973551</v>
      </c>
      <c r="AN913" s="429">
        <f t="shared" si="335"/>
        <v>2.1216808261654004E-2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2304.143940987</v>
      </c>
      <c r="V915" s="475">
        <f t="shared" si="319"/>
        <v>1955.2703313000002</v>
      </c>
      <c r="W915" s="460">
        <f t="shared" si="320"/>
        <v>2365.841952449</v>
      </c>
      <c r="X915" s="476">
        <f t="shared" si="321"/>
        <v>4711.5536716919996</v>
      </c>
      <c r="Y915" s="476">
        <f t="shared" si="322"/>
        <v>3999.3851788379998</v>
      </c>
      <c r="Z915" s="478">
        <f t="shared" si="323"/>
        <v>243.783650712</v>
      </c>
      <c r="AA915" s="465">
        <f t="shared" si="324"/>
        <v>15579.978725977999</v>
      </c>
      <c r="AB915" s="429">
        <f t="shared" si="325"/>
        <v>4.1727428794048872E-2</v>
      </c>
      <c r="AC915" s="454">
        <f t="shared" si="326"/>
        <v>97.962101878989301</v>
      </c>
      <c r="AD915" s="431"/>
      <c r="AF915" s="441" t="str">
        <f t="shared" si="327"/>
        <v>Health visitor, district nurse</v>
      </c>
      <c r="AG915" s="475">
        <f t="shared" si="328"/>
        <v>493639.92024097801</v>
      </c>
      <c r="AH915" s="475">
        <f t="shared" si="329"/>
        <v>380282.04760360002</v>
      </c>
      <c r="AI915" s="475">
        <f t="shared" si="330"/>
        <v>653170.77735325892</v>
      </c>
      <c r="AJ915" s="460">
        <f t="shared" si="331"/>
        <v>734216.94695218792</v>
      </c>
      <c r="AK915" s="460">
        <f t="shared" si="332"/>
        <v>643961.35296123393</v>
      </c>
      <c r="AL915" s="476">
        <f t="shared" si="333"/>
        <v>56341.996367745</v>
      </c>
      <c r="AM915" s="465">
        <f t="shared" si="334"/>
        <v>2961613.0414790036</v>
      </c>
      <c r="AN915" s="429">
        <f t="shared" si="335"/>
        <v>4.2595481307244672E-2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291.49241440499998</v>
      </c>
      <c r="V916" s="475">
        <f t="shared" si="319"/>
        <v>232.49233078500001</v>
      </c>
      <c r="W916" s="460">
        <f t="shared" si="320"/>
        <v>288.71527819200003</v>
      </c>
      <c r="X916" s="476">
        <f t="shared" si="321"/>
        <v>569.42126676500004</v>
      </c>
      <c r="Y916" s="476">
        <f t="shared" si="322"/>
        <v>481.34755361700002</v>
      </c>
      <c r="Z916" s="478">
        <f t="shared" si="323"/>
        <v>29.759355080000002</v>
      </c>
      <c r="AA916" s="465">
        <f t="shared" si="324"/>
        <v>1893.2281988440002</v>
      </c>
      <c r="AB916" s="429">
        <f t="shared" si="325"/>
        <v>5.0705810481258794E-3</v>
      </c>
      <c r="AC916" s="454">
        <f t="shared" si="326"/>
        <v>97.796915550495441</v>
      </c>
      <c r="AD916" s="431"/>
      <c r="AF916" s="441" t="str">
        <f t="shared" si="327"/>
        <v>Home-help</v>
      </c>
      <c r="AG916" s="475">
        <f t="shared" si="328"/>
        <v>62449.350337069998</v>
      </c>
      <c r="AH916" s="475">
        <f t="shared" si="329"/>
        <v>45217.614254020002</v>
      </c>
      <c r="AI916" s="475">
        <f t="shared" si="330"/>
        <v>79709.628318671996</v>
      </c>
      <c r="AJ916" s="460">
        <f t="shared" si="331"/>
        <v>88734.793901584999</v>
      </c>
      <c r="AK916" s="460">
        <f t="shared" si="332"/>
        <v>77504.218276330997</v>
      </c>
      <c r="AL916" s="476">
        <f t="shared" si="333"/>
        <v>6877.8257726750007</v>
      </c>
      <c r="AM916" s="465">
        <f t="shared" si="334"/>
        <v>360493.43086035294</v>
      </c>
      <c r="AN916" s="429">
        <f t="shared" si="335"/>
        <v>5.1848067186820307E-3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124.93037572199999</v>
      </c>
      <c r="V917" s="475">
        <f t="shared" si="319"/>
        <v>47.643439700999998</v>
      </c>
      <c r="W917" s="460">
        <f t="shared" si="320"/>
        <v>58.565838690999996</v>
      </c>
      <c r="X917" s="476">
        <f t="shared" si="321"/>
        <v>116.68852772899999</v>
      </c>
      <c r="Y917" s="476">
        <f t="shared" si="322"/>
        <v>32.857191972000003</v>
      </c>
      <c r="Z917" s="478">
        <f t="shared" si="323"/>
        <v>6.0984292879999993</v>
      </c>
      <c r="AA917" s="465">
        <f t="shared" si="324"/>
        <v>386.78380310299997</v>
      </c>
      <c r="AB917" s="429">
        <f t="shared" si="325"/>
        <v>1.0359124287994642E-3</v>
      </c>
      <c r="AC917" s="454">
        <f t="shared" si="326"/>
        <v>93.437669831218329</v>
      </c>
      <c r="AD917" s="431"/>
      <c r="AF917" s="441" t="str">
        <f t="shared" si="327"/>
        <v>Meals on wheels</v>
      </c>
      <c r="AG917" s="475">
        <f t="shared" si="328"/>
        <v>26765.090327067999</v>
      </c>
      <c r="AH917" s="475">
        <f t="shared" si="329"/>
        <v>9266.2096459719996</v>
      </c>
      <c r="AI917" s="475">
        <f t="shared" si="330"/>
        <v>16169.082784480999</v>
      </c>
      <c r="AJ917" s="460">
        <f t="shared" si="331"/>
        <v>18183.958104580997</v>
      </c>
      <c r="AK917" s="460">
        <f t="shared" si="332"/>
        <v>5290.5036275960001</v>
      </c>
      <c r="AL917" s="476">
        <f t="shared" si="333"/>
        <v>1409.4369322549999</v>
      </c>
      <c r="AM917" s="465">
        <f t="shared" si="334"/>
        <v>77084.281421952997</v>
      </c>
      <c r="AN917" s="429">
        <f t="shared" si="335"/>
        <v>1.1086668050163178E-3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745.2363623220001</v>
      </c>
      <c r="V918" s="475">
        <f t="shared" si="319"/>
        <v>639.44465871</v>
      </c>
      <c r="W918" s="460">
        <f t="shared" si="320"/>
        <v>765.41338288299994</v>
      </c>
      <c r="X918" s="476">
        <f t="shared" si="321"/>
        <v>991.29248578299996</v>
      </c>
      <c r="Y918" s="476">
        <f t="shared" si="322"/>
        <v>742.91990378399998</v>
      </c>
      <c r="Z918" s="478">
        <f t="shared" si="323"/>
        <v>46.109075095999998</v>
      </c>
      <c r="AA918" s="465">
        <f t="shared" si="324"/>
        <v>3930.4158685779998</v>
      </c>
      <c r="AB918" s="429">
        <f t="shared" si="325"/>
        <v>1.0526724790299296E-2</v>
      </c>
      <c r="AC918" s="454">
        <f t="shared" si="326"/>
        <v>93.822904705718031</v>
      </c>
      <c r="AD918" s="431"/>
      <c r="AF918" s="441" t="str">
        <f t="shared" si="327"/>
        <v>Social worker or welfare officer</v>
      </c>
      <c r="AG918" s="475">
        <f t="shared" si="328"/>
        <v>159659.47782746801</v>
      </c>
      <c r="AH918" s="475">
        <f t="shared" si="329"/>
        <v>124366.08905211999</v>
      </c>
      <c r="AI918" s="475">
        <f t="shared" si="330"/>
        <v>211318.28090915299</v>
      </c>
      <c r="AJ918" s="460">
        <f t="shared" si="331"/>
        <v>154476.37725558699</v>
      </c>
      <c r="AK918" s="460">
        <f t="shared" si="332"/>
        <v>119621.313024312</v>
      </c>
      <c r="AL918" s="476">
        <f t="shared" si="333"/>
        <v>10656.487151584999</v>
      </c>
      <c r="AM918" s="465">
        <f t="shared" si="334"/>
        <v>780098.0252202251</v>
      </c>
      <c r="AN918" s="429">
        <f t="shared" si="335"/>
        <v>1.1219781377817165E-2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2322.6125436810003</v>
      </c>
      <c r="V919" s="475">
        <f t="shared" si="319"/>
        <v>2234.1070039860001</v>
      </c>
      <c r="W919" s="460">
        <f t="shared" si="320"/>
        <v>3066.0294176859998</v>
      </c>
      <c r="X919" s="476">
        <f t="shared" si="321"/>
        <v>6188.0056457780001</v>
      </c>
      <c r="Y919" s="476">
        <f t="shared" si="322"/>
        <v>7572.0121776899996</v>
      </c>
      <c r="Z919" s="478">
        <f t="shared" si="323"/>
        <v>381.788054144</v>
      </c>
      <c r="AA919" s="465">
        <f t="shared" si="324"/>
        <v>21764.554842964997</v>
      </c>
      <c r="AB919" s="429">
        <f t="shared" si="325"/>
        <v>5.8291409020328082E-2</v>
      </c>
      <c r="AC919" s="454">
        <f t="shared" si="326"/>
        <v>100.06416090035755</v>
      </c>
      <c r="AD919" s="431"/>
      <c r="AF919" s="441" t="str">
        <f t="shared" si="327"/>
        <v>Chiropodist</v>
      </c>
      <c r="AG919" s="475">
        <f t="shared" si="328"/>
        <v>497596.63466261403</v>
      </c>
      <c r="AH919" s="475">
        <f t="shared" si="329"/>
        <v>434513.208961992</v>
      </c>
      <c r="AI919" s="475">
        <f t="shared" si="330"/>
        <v>846481.235175026</v>
      </c>
      <c r="AJ919" s="460">
        <f t="shared" si="331"/>
        <v>964297.32728364202</v>
      </c>
      <c r="AK919" s="460">
        <f t="shared" si="332"/>
        <v>1219208.20039667</v>
      </c>
      <c r="AL919" s="476">
        <f t="shared" si="333"/>
        <v>88236.848931440007</v>
      </c>
      <c r="AM919" s="465">
        <f t="shared" si="334"/>
        <v>4050333.4554113839</v>
      </c>
      <c r="AN919" s="429">
        <f t="shared" si="335"/>
        <v>5.8254032708447756E-2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374.41206168299999</v>
      </c>
      <c r="V920" s="475">
        <f t="shared" si="319"/>
        <v>864.05058210899995</v>
      </c>
      <c r="W920" s="460">
        <f t="shared" si="320"/>
        <v>1710.2395646389998</v>
      </c>
      <c r="X920" s="476">
        <f t="shared" si="321"/>
        <v>4057.9833948309997</v>
      </c>
      <c r="Y920" s="476">
        <f t="shared" si="322"/>
        <v>6649.3578094739996</v>
      </c>
      <c r="Z920" s="478">
        <f t="shared" si="323"/>
        <v>207.00342364799999</v>
      </c>
      <c r="AA920" s="465">
        <f t="shared" si="324"/>
        <v>13863.046836383999</v>
      </c>
      <c r="AB920" s="429">
        <f t="shared" si="325"/>
        <v>3.7129017305347171E-2</v>
      </c>
      <c r="AC920" s="454">
        <f t="shared" si="326"/>
        <v>104.46104670335106</v>
      </c>
      <c r="AD920" s="431"/>
      <c r="AF920" s="441" t="str">
        <f t="shared" si="327"/>
        <v>Alternative medical practitioner (e.g. homeopath, osteopath)</v>
      </c>
      <c r="AG920" s="475">
        <f t="shared" si="328"/>
        <v>80214.059972001996</v>
      </c>
      <c r="AH920" s="475">
        <f t="shared" si="329"/>
        <v>168049.869799348</v>
      </c>
      <c r="AI920" s="475">
        <f t="shared" si="330"/>
        <v>472169.53978654899</v>
      </c>
      <c r="AJ920" s="460">
        <f t="shared" si="331"/>
        <v>632368.93529125897</v>
      </c>
      <c r="AK920" s="460">
        <f t="shared" si="332"/>
        <v>1070646.9269249821</v>
      </c>
      <c r="AL920" s="476">
        <f t="shared" si="333"/>
        <v>47841.543553980002</v>
      </c>
      <c r="AM920" s="465">
        <f t="shared" si="334"/>
        <v>2471290.8753281203</v>
      </c>
      <c r="AN920" s="429">
        <f t="shared" si="335"/>
        <v>3.5543409220076379E-2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838.94826765599998</v>
      </c>
      <c r="V921" s="475">
        <f t="shared" si="319"/>
        <v>1069.580977608</v>
      </c>
      <c r="W921" s="460">
        <f t="shared" si="320"/>
        <v>1352.6530462970002</v>
      </c>
      <c r="X921" s="476">
        <f t="shared" si="321"/>
        <v>2619.622561832</v>
      </c>
      <c r="Y921" s="476">
        <f t="shared" si="322"/>
        <v>3057.9893100720001</v>
      </c>
      <c r="Z921" s="478">
        <f t="shared" si="323"/>
        <v>86.838920896000005</v>
      </c>
      <c r="AA921" s="465">
        <f t="shared" si="324"/>
        <v>9025.6330843609994</v>
      </c>
      <c r="AB921" s="429">
        <f t="shared" si="325"/>
        <v>2.4173105013353867E-2</v>
      </c>
      <c r="AC921" s="454">
        <f t="shared" si="326"/>
        <v>99.931324117379333</v>
      </c>
      <c r="AD921" s="431"/>
      <c r="AF921" s="441" t="str">
        <f t="shared" si="327"/>
        <v>Psychotherapist (including psychiatrist or analyst)</v>
      </c>
      <c r="AG921" s="475">
        <f t="shared" si="328"/>
        <v>179736.32140126399</v>
      </c>
      <c r="AH921" s="475">
        <f t="shared" si="329"/>
        <v>208023.636287776</v>
      </c>
      <c r="AI921" s="475">
        <f t="shared" si="330"/>
        <v>373445.67367422703</v>
      </c>
      <c r="AJ921" s="460">
        <f t="shared" si="331"/>
        <v>408224.42309664801</v>
      </c>
      <c r="AK921" s="460">
        <f t="shared" si="332"/>
        <v>492382.41514589603</v>
      </c>
      <c r="AL921" s="476">
        <f t="shared" si="333"/>
        <v>20069.755093960001</v>
      </c>
      <c r="AM921" s="465">
        <f t="shared" si="334"/>
        <v>1681882.224699771</v>
      </c>
      <c r="AN921" s="429">
        <f t="shared" si="335"/>
        <v>2.4189717515360986E-2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219.49371405000002</v>
      </c>
      <c r="V922" s="475">
        <f t="shared" si="319"/>
        <v>294.81805009800001</v>
      </c>
      <c r="W922" s="460">
        <f t="shared" si="320"/>
        <v>233.72550782999997</v>
      </c>
      <c r="X922" s="476">
        <f t="shared" si="321"/>
        <v>542.40458526800001</v>
      </c>
      <c r="Y922" s="476">
        <f t="shared" si="322"/>
        <v>564.15934044899996</v>
      </c>
      <c r="Z922" s="478">
        <f t="shared" si="323"/>
        <v>28.347396895999999</v>
      </c>
      <c r="AA922" s="465">
        <f t="shared" si="324"/>
        <v>1882.9485945909998</v>
      </c>
      <c r="AB922" s="429">
        <f t="shared" si="325"/>
        <v>5.0430494665979243E-3</v>
      </c>
      <c r="AC922" s="454">
        <f t="shared" si="326"/>
        <v>99.951904718403782</v>
      </c>
      <c r="AD922" s="431"/>
      <c r="AF922" s="441" t="str">
        <f t="shared" si="327"/>
        <v>Speech therapist or occupational therapist</v>
      </c>
      <c r="AG922" s="475">
        <f t="shared" si="328"/>
        <v>47024.344950700004</v>
      </c>
      <c r="AH922" s="475">
        <f t="shared" si="329"/>
        <v>57339.391882055999</v>
      </c>
      <c r="AI922" s="475">
        <f t="shared" si="330"/>
        <v>64527.840280529992</v>
      </c>
      <c r="AJ922" s="460">
        <f t="shared" si="331"/>
        <v>84524.695325252003</v>
      </c>
      <c r="AK922" s="460">
        <f t="shared" si="332"/>
        <v>90838.165346907001</v>
      </c>
      <c r="AL922" s="476">
        <f t="shared" si="333"/>
        <v>6551.5014164599997</v>
      </c>
      <c r="AM922" s="465">
        <f t="shared" si="334"/>
        <v>350805.93920190493</v>
      </c>
      <c r="AN922" s="429">
        <f t="shared" si="335"/>
        <v>5.0454761025373095E-3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2587.7464073370002</v>
      </c>
      <c r="V923" s="475">
        <f t="shared" si="319"/>
        <v>3820.6474693529999</v>
      </c>
      <c r="W923" s="460">
        <f t="shared" si="320"/>
        <v>4292.3422083229998</v>
      </c>
      <c r="X923" s="476">
        <f t="shared" si="321"/>
        <v>9599.5508758939995</v>
      </c>
      <c r="Y923" s="476">
        <f t="shared" si="322"/>
        <v>12266.274715407</v>
      </c>
      <c r="Z923" s="478">
        <f t="shared" si="323"/>
        <v>496.29098008</v>
      </c>
      <c r="AA923" s="465">
        <f t="shared" si="324"/>
        <v>33062.852656393996</v>
      </c>
      <c r="AB923" s="429">
        <f t="shared" si="325"/>
        <v>8.8551329511600926E-2</v>
      </c>
      <c r="AC923" s="454">
        <f t="shared" si="326"/>
        <v>101.46101098663958</v>
      </c>
      <c r="AD923" s="431"/>
      <c r="AF923" s="441" t="str">
        <f t="shared" si="327"/>
        <v>Physiotherapist</v>
      </c>
      <c r="AG923" s="475">
        <f t="shared" si="328"/>
        <v>554398.92768787802</v>
      </c>
      <c r="AH923" s="475">
        <f t="shared" si="329"/>
        <v>743080.69813091599</v>
      </c>
      <c r="AI923" s="475">
        <f t="shared" si="330"/>
        <v>1185046.4034481929</v>
      </c>
      <c r="AJ923" s="460">
        <f t="shared" si="331"/>
        <v>1495929.671470766</v>
      </c>
      <c r="AK923" s="460">
        <f t="shared" si="332"/>
        <v>1975055.291829301</v>
      </c>
      <c r="AL923" s="476">
        <f t="shared" si="333"/>
        <v>114700.16350705001</v>
      </c>
      <c r="AM923" s="465">
        <f t="shared" si="334"/>
        <v>6068211.1560741039</v>
      </c>
      <c r="AN923" s="429">
        <f t="shared" si="335"/>
        <v>8.7276214430054719E-2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6274.8667981079998</v>
      </c>
      <c r="V924" s="475">
        <f t="shared" si="319"/>
        <v>8778.7194430649997</v>
      </c>
      <c r="W924" s="460">
        <f t="shared" si="320"/>
        <v>11019.63415978</v>
      </c>
      <c r="X924" s="476">
        <f t="shared" si="321"/>
        <v>21657.136985211997</v>
      </c>
      <c r="Y924" s="476">
        <f t="shared" si="322"/>
        <v>27598.519701827998</v>
      </c>
      <c r="Z924" s="478">
        <f t="shared" si="323"/>
        <v>1147.4685790399999</v>
      </c>
      <c r="AA924" s="465">
        <f t="shared" si="324"/>
        <v>76476.345667032991</v>
      </c>
      <c r="AB924" s="429">
        <f t="shared" si="325"/>
        <v>0.20482449458863874</v>
      </c>
      <c r="AC924" s="454">
        <f t="shared" si="326"/>
        <v>100.44628533135855</v>
      </c>
      <c r="AD924" s="431"/>
      <c r="AF924" s="441" t="str">
        <f t="shared" si="327"/>
        <v>Hospital consultant / outpatients</v>
      </c>
      <c r="AG924" s="475">
        <f t="shared" si="328"/>
        <v>1344327.795950952</v>
      </c>
      <c r="AH924" s="475">
        <f t="shared" si="329"/>
        <v>1707379.9728381799</v>
      </c>
      <c r="AI924" s="475">
        <f t="shared" si="330"/>
        <v>3042343.12982798</v>
      </c>
      <c r="AJ924" s="460">
        <f t="shared" si="331"/>
        <v>3374903.0797514678</v>
      </c>
      <c r="AK924" s="460">
        <f t="shared" si="332"/>
        <v>4443778.0539258039</v>
      </c>
      <c r="AL924" s="476">
        <f t="shared" si="333"/>
        <v>265196.90850289998</v>
      </c>
      <c r="AM924" s="465">
        <f t="shared" si="334"/>
        <v>14177928.940797284</v>
      </c>
      <c r="AN924" s="429">
        <f t="shared" si="335"/>
        <v>0.20391445429061986</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443.635165341</v>
      </c>
      <c r="V925" s="475">
        <f t="shared" si="319"/>
        <v>857.30490631500004</v>
      </c>
      <c r="W925" s="460">
        <f t="shared" si="320"/>
        <v>589.59403377900003</v>
      </c>
      <c r="X925" s="476">
        <f t="shared" si="321"/>
        <v>1440.790655795</v>
      </c>
      <c r="Y925" s="476">
        <f t="shared" si="322"/>
        <v>1432.6231683149999</v>
      </c>
      <c r="Z925" s="478">
        <f t="shared" si="323"/>
        <v>49.343690592000002</v>
      </c>
      <c r="AA925" s="465">
        <f t="shared" si="324"/>
        <v>4813.2916201369999</v>
      </c>
      <c r="AB925" s="429">
        <f t="shared" si="325"/>
        <v>1.289130664917844E-2</v>
      </c>
      <c r="AC925" s="454">
        <f t="shared" si="326"/>
        <v>100.57860605637241</v>
      </c>
      <c r="AD925" s="431"/>
      <c r="AF925" s="441" t="str">
        <f t="shared" si="327"/>
        <v>Family planning clinic</v>
      </c>
      <c r="AG925" s="475">
        <f t="shared" si="328"/>
        <v>95044.42137465399</v>
      </c>
      <c r="AH925" s="475">
        <f t="shared" si="329"/>
        <v>166737.89806718001</v>
      </c>
      <c r="AI925" s="475">
        <f t="shared" si="330"/>
        <v>162777.39642228899</v>
      </c>
      <c r="AJ925" s="460">
        <f t="shared" si="331"/>
        <v>224523.159494255</v>
      </c>
      <c r="AK925" s="460">
        <f t="shared" si="332"/>
        <v>230673.944243545</v>
      </c>
      <c r="AL925" s="476">
        <f t="shared" si="333"/>
        <v>11404.054488420001</v>
      </c>
      <c r="AM925" s="465">
        <f t="shared" si="334"/>
        <v>891160.87409034302</v>
      </c>
      <c r="AN925" s="429">
        <f t="shared" si="335"/>
        <v>1.2817145866938249E-2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13533.387313293</v>
      </c>
      <c r="V927" s="475">
        <f t="shared" si="319"/>
        <v>18503.672295107997</v>
      </c>
      <c r="W927" s="460">
        <f t="shared" si="320"/>
        <v>25582.314899994999</v>
      </c>
      <c r="X927" s="476">
        <f t="shared" si="321"/>
        <v>63730.369222509005</v>
      </c>
      <c r="Y927" s="476">
        <f t="shared" si="322"/>
        <v>79551.656383950001</v>
      </c>
      <c r="Z927" s="478">
        <f t="shared" si="323"/>
        <v>3284.1820329919997</v>
      </c>
      <c r="AA927" s="465">
        <f t="shared" si="324"/>
        <v>204185.58214784699</v>
      </c>
      <c r="AB927" s="429">
        <f t="shared" si="325"/>
        <v>0.54686463246828787</v>
      </c>
      <c r="AC927" s="454">
        <f t="shared" si="326"/>
        <v>102.59695267350199</v>
      </c>
      <c r="AD927" s="431"/>
      <c r="AF927" s="441" t="str">
        <f t="shared" si="327"/>
        <v>Dental check-up</v>
      </c>
      <c r="AG927" s="475">
        <f t="shared" si="328"/>
        <v>2899393.6164693423</v>
      </c>
      <c r="AH927" s="475">
        <f t="shared" si="329"/>
        <v>3598793.6173977759</v>
      </c>
      <c r="AI927" s="475">
        <f t="shared" si="330"/>
        <v>7062864.2342015449</v>
      </c>
      <c r="AJ927" s="460">
        <f t="shared" si="331"/>
        <v>9931313.6131340023</v>
      </c>
      <c r="AK927" s="460">
        <f t="shared" si="332"/>
        <v>12809016.882489849</v>
      </c>
      <c r="AL927" s="476">
        <f t="shared" si="333"/>
        <v>759022.89441241988</v>
      </c>
      <c r="AM927" s="465">
        <f t="shared" si="334"/>
        <v>37060404.858104937</v>
      </c>
      <c r="AN927" s="429">
        <f t="shared" si="335"/>
        <v>0.53302229570949833</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12835.876289994001</v>
      </c>
      <c r="V928" s="475">
        <f t="shared" si="319"/>
        <v>16217.863540593002</v>
      </c>
      <c r="W928" s="460">
        <f t="shared" si="320"/>
        <v>20720.968711717</v>
      </c>
      <c r="X928" s="476">
        <f t="shared" si="321"/>
        <v>46654.226980464999</v>
      </c>
      <c r="Y928" s="476">
        <f t="shared" si="322"/>
        <v>55717.180663248</v>
      </c>
      <c r="Z928" s="478">
        <f t="shared" si="323"/>
        <v>2323.7699642080001</v>
      </c>
      <c r="AA928" s="465">
        <f t="shared" si="324"/>
        <v>154469.88615022501</v>
      </c>
      <c r="AB928" s="429">
        <f t="shared" si="325"/>
        <v>0.41371245035212589</v>
      </c>
      <c r="AC928" s="454">
        <f t="shared" si="326"/>
        <v>101.27230040705766</v>
      </c>
      <c r="AD928" s="431"/>
      <c r="AF928" s="441" t="str">
        <f t="shared" si="327"/>
        <v>Eyesight test by an optician</v>
      </c>
      <c r="AG928" s="475">
        <f t="shared" si="328"/>
        <v>2749958.817807836</v>
      </c>
      <c r="AH928" s="475">
        <f t="shared" si="329"/>
        <v>3154224.8947601961</v>
      </c>
      <c r="AI928" s="475">
        <f t="shared" si="330"/>
        <v>5720725.0158594474</v>
      </c>
      <c r="AJ928" s="460">
        <f t="shared" si="331"/>
        <v>7270282.0519308848</v>
      </c>
      <c r="AK928" s="460">
        <f t="shared" si="332"/>
        <v>8971306.6980748642</v>
      </c>
      <c r="AL928" s="476">
        <f t="shared" si="333"/>
        <v>537057.50365333003</v>
      </c>
      <c r="AM928" s="465">
        <f t="shared" si="334"/>
        <v>28403554.982086558</v>
      </c>
      <c r="AN928" s="429">
        <f t="shared" si="335"/>
        <v>0.40851491344546792</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4097.8532821859999</v>
      </c>
      <c r="V929" s="475">
        <f t="shared" si="319"/>
        <v>5017.1275015290003</v>
      </c>
      <c r="W929" s="460">
        <f t="shared" si="320"/>
        <v>5843.9709728469998</v>
      </c>
      <c r="X929" s="476">
        <f t="shared" si="321"/>
        <v>11643.722418293</v>
      </c>
      <c r="Y929" s="476">
        <f t="shared" si="322"/>
        <v>12719.047892085</v>
      </c>
      <c r="Z929" s="478">
        <f t="shared" si="323"/>
        <v>608.52955469599999</v>
      </c>
      <c r="AA929" s="465">
        <f t="shared" si="324"/>
        <v>39930.251621635995</v>
      </c>
      <c r="AB929" s="429">
        <f t="shared" si="325"/>
        <v>0.1069440954044486</v>
      </c>
      <c r="AC929" s="454">
        <f t="shared" si="326"/>
        <v>99.537920293676081</v>
      </c>
      <c r="AD929" s="431"/>
      <c r="AF929" s="441" t="str">
        <f t="shared" si="327"/>
        <v>Chest / other x-rays</v>
      </c>
      <c r="AG929" s="475">
        <f t="shared" si="328"/>
        <v>877924.30472508399</v>
      </c>
      <c r="AH929" s="475">
        <f t="shared" si="329"/>
        <v>975785.03024758794</v>
      </c>
      <c r="AI929" s="475">
        <f t="shared" si="330"/>
        <v>1613426.0613702771</v>
      </c>
      <c r="AJ929" s="460">
        <f t="shared" si="331"/>
        <v>1814479.664421977</v>
      </c>
      <c r="AK929" s="460">
        <f t="shared" si="332"/>
        <v>2047958.6043136551</v>
      </c>
      <c r="AL929" s="476">
        <f t="shared" si="333"/>
        <v>140640.15310383501</v>
      </c>
      <c r="AM929" s="465">
        <f t="shared" si="334"/>
        <v>7470213.8181824153</v>
      </c>
      <c r="AN929" s="429">
        <f t="shared" si="335"/>
        <v>0.10744055641198991</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12691.381082066999</v>
      </c>
      <c r="V930" s="475">
        <f t="shared" si="319"/>
        <v>15775.264410906</v>
      </c>
      <c r="W930" s="460">
        <f t="shared" si="320"/>
        <v>19391.790277846001</v>
      </c>
      <c r="X930" s="476">
        <f t="shared" si="321"/>
        <v>38636.848854674005</v>
      </c>
      <c r="Y930" s="476">
        <f t="shared" si="322"/>
        <v>45102.325996854001</v>
      </c>
      <c r="Z930" s="478">
        <f t="shared" si="323"/>
        <v>1985.5319392719998</v>
      </c>
      <c r="AA930" s="465">
        <f t="shared" si="324"/>
        <v>133583.14256161902</v>
      </c>
      <c r="AB930" s="429">
        <f t="shared" si="325"/>
        <v>0.35777205908702786</v>
      </c>
      <c r="AC930" s="454">
        <f t="shared" si="326"/>
        <v>99.970303494235196</v>
      </c>
      <c r="AD930" s="431"/>
      <c r="AF930" s="441" t="str">
        <f t="shared" si="327"/>
        <v>Blood pressure</v>
      </c>
      <c r="AG930" s="475">
        <f t="shared" si="328"/>
        <v>2719002.1567904977</v>
      </c>
      <c r="AH930" s="475">
        <f t="shared" si="329"/>
        <v>3068143.4457602319</v>
      </c>
      <c r="AI930" s="475">
        <f t="shared" si="330"/>
        <v>5353760.3037855858</v>
      </c>
      <c r="AJ930" s="460">
        <f t="shared" si="331"/>
        <v>6020907.5779761858</v>
      </c>
      <c r="AK930" s="460">
        <f t="shared" si="332"/>
        <v>7262154.9492943222</v>
      </c>
      <c r="AL930" s="476">
        <f t="shared" si="333"/>
        <v>458885.70863459498</v>
      </c>
      <c r="AM930" s="465">
        <f t="shared" si="334"/>
        <v>24882854.142241418</v>
      </c>
      <c r="AN930" s="429">
        <f t="shared" si="335"/>
        <v>0.35787833644784212</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5617.9586893320002</v>
      </c>
      <c r="V931" s="475">
        <f t="shared" si="319"/>
        <v>6141.5897936250003</v>
      </c>
      <c r="W931" s="460">
        <f t="shared" si="320"/>
        <v>8622.7293470540008</v>
      </c>
      <c r="X931" s="476">
        <f t="shared" si="321"/>
        <v>17542.120177604</v>
      </c>
      <c r="Y931" s="476">
        <f t="shared" si="322"/>
        <v>22207.584739635</v>
      </c>
      <c r="Z931" s="478">
        <f t="shared" si="323"/>
        <v>910.80109825599993</v>
      </c>
      <c r="AA931" s="465">
        <f t="shared" si="324"/>
        <v>61042.783845506005</v>
      </c>
      <c r="AB931" s="429">
        <f t="shared" si="325"/>
        <v>0.16348921016539941</v>
      </c>
      <c r="AC931" s="454">
        <f t="shared" si="326"/>
        <v>100.60748350276177</v>
      </c>
      <c r="AD931" s="431"/>
      <c r="AF931" s="441" t="str">
        <f t="shared" si="327"/>
        <v>Cholesterol test</v>
      </c>
      <c r="AG931" s="475">
        <f t="shared" si="328"/>
        <v>1203591.7678524079</v>
      </c>
      <c r="AH931" s="475">
        <f t="shared" si="329"/>
        <v>1194482.5760785001</v>
      </c>
      <c r="AI931" s="475">
        <f t="shared" si="330"/>
        <v>2380596.3981203139</v>
      </c>
      <c r="AJ931" s="460">
        <f t="shared" si="331"/>
        <v>2733646.4396559559</v>
      </c>
      <c r="AK931" s="460">
        <f t="shared" si="332"/>
        <v>3575756.1913783052</v>
      </c>
      <c r="AL931" s="476">
        <f t="shared" si="333"/>
        <v>210499.56393630998</v>
      </c>
      <c r="AM931" s="465">
        <f t="shared" si="334"/>
        <v>11298572.937021792</v>
      </c>
      <c r="AN931" s="429">
        <f t="shared" si="335"/>
        <v>0.16250203709837499</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13374.531044739</v>
      </c>
      <c r="V932" s="475">
        <f t="shared" si="319"/>
        <v>17051.282589627001</v>
      </c>
      <c r="W932" s="460">
        <f t="shared" si="320"/>
        <v>21011.405132688</v>
      </c>
      <c r="X932" s="476">
        <f t="shared" si="321"/>
        <v>40846.296289990001</v>
      </c>
      <c r="Y932" s="476">
        <f t="shared" si="322"/>
        <v>49283.710538148</v>
      </c>
      <c r="Z932" s="478">
        <f t="shared" si="323"/>
        <v>2182.5888683759999</v>
      </c>
      <c r="AA932" s="465">
        <f t="shared" si="324"/>
        <v>143749.81446356801</v>
      </c>
      <c r="AB932" s="429">
        <f t="shared" si="325"/>
        <v>0.38500117700319519</v>
      </c>
      <c r="AC932" s="454">
        <f t="shared" si="326"/>
        <v>99.929158258124346</v>
      </c>
      <c r="AD932" s="431"/>
      <c r="AF932" s="441" t="str">
        <f t="shared" si="327"/>
        <v>Blood test</v>
      </c>
      <c r="AG932" s="475">
        <f t="shared" si="328"/>
        <v>2865360.241060866</v>
      </c>
      <c r="AH932" s="475">
        <f t="shared" si="329"/>
        <v>3316317.2138656438</v>
      </c>
      <c r="AI932" s="475">
        <f t="shared" si="330"/>
        <v>5800909.823919408</v>
      </c>
      <c r="AJ932" s="460">
        <f t="shared" si="331"/>
        <v>6365213.0583861098</v>
      </c>
      <c r="AK932" s="460">
        <f t="shared" si="332"/>
        <v>7935420.9454555642</v>
      </c>
      <c r="AL932" s="476">
        <f t="shared" si="333"/>
        <v>504428.47063438501</v>
      </c>
      <c r="AM932" s="465">
        <f t="shared" si="334"/>
        <v>26787649.753321975</v>
      </c>
      <c r="AN932" s="429">
        <f t="shared" si="335"/>
        <v>0.38527411189505761</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2783.625315714</v>
      </c>
      <c r="V933" s="475">
        <f t="shared" si="319"/>
        <v>3548.863262802</v>
      </c>
      <c r="W933" s="460">
        <f t="shared" si="320"/>
        <v>4685.1838273190006</v>
      </c>
      <c r="X933" s="476">
        <f t="shared" si="321"/>
        <v>8691.8919340579996</v>
      </c>
      <c r="Y933" s="476">
        <f t="shared" si="322"/>
        <v>10146.390173118001</v>
      </c>
      <c r="Z933" s="478">
        <f t="shared" si="323"/>
        <v>384.07821379199999</v>
      </c>
      <c r="AA933" s="465">
        <f t="shared" si="324"/>
        <v>30240.032726803001</v>
      </c>
      <c r="AB933" s="429">
        <f t="shared" si="325"/>
        <v>8.099104848156144E-2</v>
      </c>
      <c r="AC933" s="454">
        <f t="shared" si="326"/>
        <v>99.543013625611252</v>
      </c>
      <c r="AD933" s="431"/>
      <c r="AF933" s="441" t="str">
        <f t="shared" si="327"/>
        <v>Cervical smear</v>
      </c>
      <c r="AG933" s="475">
        <f t="shared" si="328"/>
        <v>596364.03541751602</v>
      </c>
      <c r="AH933" s="475">
        <f t="shared" si="329"/>
        <v>690221.17639674398</v>
      </c>
      <c r="AI933" s="475">
        <f t="shared" si="330"/>
        <v>1293503.633818429</v>
      </c>
      <c r="AJ933" s="460">
        <f t="shared" si="331"/>
        <v>1354486.1851845621</v>
      </c>
      <c r="AK933" s="460">
        <f t="shared" si="332"/>
        <v>1633721.897587274</v>
      </c>
      <c r="AL933" s="476">
        <f t="shared" si="333"/>
        <v>88766.138595419994</v>
      </c>
      <c r="AM933" s="465">
        <f t="shared" si="334"/>
        <v>5657063.0669999449</v>
      </c>
      <c r="AN933" s="429">
        <f t="shared" si="335"/>
        <v>8.1362865691584199E-2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1616.504632704</v>
      </c>
      <c r="V934" s="475">
        <f t="shared" si="319"/>
        <v>2672.222257848</v>
      </c>
      <c r="W934" s="460">
        <f t="shared" si="320"/>
        <v>3154.7330438270001</v>
      </c>
      <c r="X934" s="476">
        <f t="shared" si="321"/>
        <v>6809.5069586099999</v>
      </c>
      <c r="Y934" s="476">
        <f t="shared" si="322"/>
        <v>8489.7832701240004</v>
      </c>
      <c r="Z934" s="478">
        <f t="shared" si="323"/>
        <v>347.04892476800001</v>
      </c>
      <c r="AA934" s="465">
        <f t="shared" si="324"/>
        <v>23089.799087881001</v>
      </c>
      <c r="AB934" s="429">
        <f t="shared" si="325"/>
        <v>6.1840774256125886E-2</v>
      </c>
      <c r="AC934" s="454">
        <f t="shared" si="326"/>
        <v>101.28051970002173</v>
      </c>
      <c r="AD934" s="431"/>
      <c r="AF934" s="441" t="str">
        <f t="shared" si="327"/>
        <v>Breast screening</v>
      </c>
      <c r="AG934" s="475">
        <f t="shared" si="328"/>
        <v>346320.03832857596</v>
      </c>
      <c r="AH934" s="475">
        <f t="shared" si="329"/>
        <v>519722.58546505601</v>
      </c>
      <c r="AI934" s="475">
        <f t="shared" si="330"/>
        <v>870970.87463745696</v>
      </c>
      <c r="AJ934" s="460">
        <f t="shared" si="331"/>
        <v>1061147.9265192898</v>
      </c>
      <c r="AK934" s="460">
        <f t="shared" si="332"/>
        <v>1366983.192792932</v>
      </c>
      <c r="AL934" s="476">
        <f t="shared" si="333"/>
        <v>80208.123890179995</v>
      </c>
      <c r="AM934" s="465">
        <f t="shared" si="334"/>
        <v>4245352.7416334907</v>
      </c>
      <c r="AN934" s="429">
        <f t="shared" si="335"/>
        <v>6.1058902974914953E-2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12230.825462244</v>
      </c>
      <c r="V936" s="475">
        <f t="shared" si="319"/>
        <v>20332.526270628001</v>
      </c>
      <c r="W936" s="460">
        <f t="shared" si="320"/>
        <v>26445.664278143002</v>
      </c>
      <c r="X936" s="476">
        <f t="shared" si="321"/>
        <v>55076.372870577005</v>
      </c>
      <c r="Y936" s="476">
        <f t="shared" si="322"/>
        <v>63294.284313503995</v>
      </c>
      <c r="Z936" s="478">
        <f t="shared" si="323"/>
        <v>2720.850654592</v>
      </c>
      <c r="AA936" s="465">
        <f t="shared" si="324"/>
        <v>180100.523849688</v>
      </c>
      <c r="AB936" s="429">
        <f t="shared" si="325"/>
        <v>0.48235828282474191</v>
      </c>
      <c r="AC936" s="454">
        <f t="shared" si="326"/>
        <v>100.77784209452048</v>
      </c>
      <c r="AD936" s="431"/>
      <c r="AF936" s="441" t="str">
        <f t="shared" si="327"/>
        <v>Email</v>
      </c>
      <c r="AG936" s="475">
        <f t="shared" si="328"/>
        <v>2620332.6963493358</v>
      </c>
      <c r="AH936" s="475">
        <f t="shared" si="329"/>
        <v>3954488.8496352159</v>
      </c>
      <c r="AI936" s="475">
        <f t="shared" si="330"/>
        <v>7301221.0626738137</v>
      </c>
      <c r="AJ936" s="460">
        <f t="shared" si="331"/>
        <v>8582732.8214884531</v>
      </c>
      <c r="AK936" s="460">
        <f t="shared" si="332"/>
        <v>10191334.702370271</v>
      </c>
      <c r="AL936" s="476">
        <f t="shared" si="333"/>
        <v>628828.70631591999</v>
      </c>
      <c r="AM936" s="465">
        <f t="shared" si="334"/>
        <v>33278938.838833012</v>
      </c>
      <c r="AN936" s="429">
        <f t="shared" si="335"/>
        <v>0.47863525632185455</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1276.1541538380002</v>
      </c>
      <c r="V937" s="475">
        <f t="shared" si="319"/>
        <v>1270.590866259</v>
      </c>
      <c r="W937" s="460">
        <f t="shared" si="320"/>
        <v>1147.2543971370001</v>
      </c>
      <c r="X937" s="476">
        <f t="shared" si="321"/>
        <v>2059.2748196100001</v>
      </c>
      <c r="Y937" s="476">
        <f t="shared" si="322"/>
        <v>1721.0405229840001</v>
      </c>
      <c r="Z937" s="478">
        <f t="shared" si="323"/>
        <v>137.439646176</v>
      </c>
      <c r="AA937" s="465">
        <f t="shared" si="324"/>
        <v>7611.754406004</v>
      </c>
      <c r="AB937" s="429">
        <f t="shared" si="325"/>
        <v>2.0386352610656848E-2</v>
      </c>
      <c r="AC937" s="454">
        <f t="shared" si="326"/>
        <v>96.61887039613822</v>
      </c>
      <c r="AD937" s="431"/>
      <c r="AF937" s="441" t="str">
        <f t="shared" si="327"/>
        <v>Face to face and / or visit</v>
      </c>
      <c r="AG937" s="475">
        <f t="shared" si="328"/>
        <v>273403.33366757201</v>
      </c>
      <c r="AH937" s="475">
        <f t="shared" si="329"/>
        <v>247118.20588314801</v>
      </c>
      <c r="AI937" s="475">
        <f t="shared" si="330"/>
        <v>316738.42186466703</v>
      </c>
      <c r="AJ937" s="460">
        <f t="shared" si="331"/>
        <v>320903.58644829004</v>
      </c>
      <c r="AK937" s="460">
        <f t="shared" si="332"/>
        <v>277113.48972991202</v>
      </c>
      <c r="AL937" s="476">
        <f t="shared" si="333"/>
        <v>31764.328834259999</v>
      </c>
      <c r="AM937" s="465">
        <f t="shared" si="334"/>
        <v>1467041.366427849</v>
      </c>
      <c r="AN937" s="429">
        <f t="shared" si="335"/>
        <v>2.1099762941827638E-2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8435.0989461150002</v>
      </c>
      <c r="V938" s="475">
        <f t="shared" si="319"/>
        <v>9960.1732440209998</v>
      </c>
      <c r="W938" s="460">
        <f t="shared" si="320"/>
        <v>11654.337430036001</v>
      </c>
      <c r="X938" s="476">
        <f t="shared" si="321"/>
        <v>22960.408350237998</v>
      </c>
      <c r="Y938" s="476">
        <f t="shared" si="322"/>
        <v>27425.975227424999</v>
      </c>
      <c r="Z938" s="478">
        <f t="shared" si="323"/>
        <v>691.90393238399997</v>
      </c>
      <c r="AA938" s="465">
        <f t="shared" si="324"/>
        <v>81127.897130218989</v>
      </c>
      <c r="AB938" s="429">
        <f t="shared" si="325"/>
        <v>0.21728261702100835</v>
      </c>
      <c r="AC938" s="454">
        <f t="shared" si="326"/>
        <v>99.944613277533918</v>
      </c>
      <c r="AD938" s="431"/>
      <c r="AF938" s="441" t="str">
        <f t="shared" si="327"/>
        <v>Mail</v>
      </c>
      <c r="AG938" s="475">
        <f t="shared" si="328"/>
        <v>1807136.0460238098</v>
      </c>
      <c r="AH938" s="475">
        <f t="shared" si="329"/>
        <v>1937161.8415570119</v>
      </c>
      <c r="AI938" s="475">
        <f t="shared" si="330"/>
        <v>3217574.4583588764</v>
      </c>
      <c r="AJ938" s="460">
        <f t="shared" si="331"/>
        <v>3577996.1546385819</v>
      </c>
      <c r="AK938" s="460">
        <f t="shared" si="332"/>
        <v>4415995.7903492749</v>
      </c>
      <c r="AL938" s="476">
        <f t="shared" si="333"/>
        <v>159909.20117633999</v>
      </c>
      <c r="AM938" s="465">
        <f t="shared" si="334"/>
        <v>15115773.492103895</v>
      </c>
      <c r="AN938" s="429">
        <f t="shared" si="335"/>
        <v>0.21740302943355358</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2113.905888837</v>
      </c>
      <c r="V939" s="475">
        <f t="shared" si="319"/>
        <v>2312.2691231640001</v>
      </c>
      <c r="W939" s="460">
        <f t="shared" si="320"/>
        <v>2842.3636355240001</v>
      </c>
      <c r="X939" s="476">
        <f t="shared" si="321"/>
        <v>4857.4885993870002</v>
      </c>
      <c r="Y939" s="476">
        <f t="shared" si="322"/>
        <v>6654.7078856909993</v>
      </c>
      <c r="Z939" s="478">
        <f t="shared" si="323"/>
        <v>329.25739985600001</v>
      </c>
      <c r="AA939" s="465">
        <f t="shared" si="324"/>
        <v>19109.992532458997</v>
      </c>
      <c r="AB939" s="429">
        <f t="shared" si="325"/>
        <v>5.1181767746793429E-2</v>
      </c>
      <c r="AC939" s="454">
        <f t="shared" si="326"/>
        <v>99.073334414377101</v>
      </c>
      <c r="AD939" s="431"/>
      <c r="AF939" s="441" t="str">
        <f t="shared" si="327"/>
        <v>Mobile app</v>
      </c>
      <c r="AG939" s="475">
        <f t="shared" si="328"/>
        <v>452883.30984887801</v>
      </c>
      <c r="AH939" s="475">
        <f t="shared" si="329"/>
        <v>449715.02031780803</v>
      </c>
      <c r="AI939" s="475">
        <f t="shared" si="330"/>
        <v>784730.72278308403</v>
      </c>
      <c r="AJ939" s="460">
        <f t="shared" si="331"/>
        <v>756958.46801554295</v>
      </c>
      <c r="AK939" s="460">
        <f t="shared" si="332"/>
        <v>1071508.3699131128</v>
      </c>
      <c r="AL939" s="476">
        <f t="shared" si="333"/>
        <v>76096.240139810005</v>
      </c>
      <c r="AM939" s="465">
        <f t="shared" si="334"/>
        <v>3591892.1310182358</v>
      </c>
      <c r="AN939" s="429">
        <f t="shared" si="335"/>
        <v>5.1660487707746061E-2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953.62855605899995</v>
      </c>
      <c r="V940" s="475">
        <f t="shared" si="319"/>
        <v>1387.9719084660001</v>
      </c>
      <c r="W940" s="460">
        <f t="shared" si="320"/>
        <v>1369.6337897880001</v>
      </c>
      <c r="X940" s="476">
        <f t="shared" si="321"/>
        <v>2865.0292530780002</v>
      </c>
      <c r="Y940" s="476">
        <f t="shared" si="322"/>
        <v>2942.3882984219999</v>
      </c>
      <c r="Z940" s="478">
        <f t="shared" si="323"/>
        <v>231.49668639999999</v>
      </c>
      <c r="AA940" s="465">
        <f t="shared" si="324"/>
        <v>9750.1484922130003</v>
      </c>
      <c r="AB940" s="429">
        <f t="shared" si="325"/>
        <v>2.6113554716338801E-2</v>
      </c>
      <c r="AC940" s="454">
        <f t="shared" si="326"/>
        <v>99.426064384562224</v>
      </c>
      <c r="AD940" s="431"/>
      <c r="AF940" s="441" t="str">
        <f t="shared" si="327"/>
        <v>Social media, e.g. Facebook</v>
      </c>
      <c r="AG940" s="475">
        <f t="shared" si="328"/>
        <v>204305.43247694601</v>
      </c>
      <c r="AH940" s="475">
        <f t="shared" si="329"/>
        <v>269947.73608455202</v>
      </c>
      <c r="AI940" s="475">
        <f t="shared" si="330"/>
        <v>378133.78287550801</v>
      </c>
      <c r="AJ940" s="460">
        <f t="shared" si="331"/>
        <v>446466.95712334203</v>
      </c>
      <c r="AK940" s="460">
        <f t="shared" si="332"/>
        <v>473768.90818494599</v>
      </c>
      <c r="AL940" s="476">
        <f t="shared" si="333"/>
        <v>53502.297738999994</v>
      </c>
      <c r="AM940" s="465">
        <f t="shared" si="334"/>
        <v>1826125.1144842941</v>
      </c>
      <c r="AN940" s="429">
        <f t="shared" si="335"/>
        <v>2.6264294858676335E-2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3909.509690976</v>
      </c>
      <c r="V941" s="475">
        <f t="shared" si="319"/>
        <v>2610.093347433</v>
      </c>
      <c r="W941" s="460">
        <f t="shared" si="320"/>
        <v>3208.464941103</v>
      </c>
      <c r="X941" s="476">
        <f t="shared" si="321"/>
        <v>5248.4179969209999</v>
      </c>
      <c r="Y941" s="476">
        <f t="shared" si="322"/>
        <v>6193.5526407960006</v>
      </c>
      <c r="Z941" s="478">
        <f t="shared" si="323"/>
        <v>334.095728904</v>
      </c>
      <c r="AA941" s="465">
        <f t="shared" si="324"/>
        <v>21504.134346133003</v>
      </c>
      <c r="AB941" s="429">
        <f t="shared" si="325"/>
        <v>5.7593931961521266E-2</v>
      </c>
      <c r="AC941" s="454">
        <f t="shared" si="326"/>
        <v>97.115736433968337</v>
      </c>
      <c r="AD941" s="431"/>
      <c r="AF941" s="441" t="str">
        <f t="shared" si="327"/>
        <v>Telephone call (mobile / landline)</v>
      </c>
      <c r="AG941" s="475">
        <f t="shared" si="328"/>
        <v>837573.56374534394</v>
      </c>
      <c r="AH941" s="475">
        <f t="shared" si="329"/>
        <v>507639.08535267599</v>
      </c>
      <c r="AI941" s="475">
        <f t="shared" si="330"/>
        <v>885805.38421917299</v>
      </c>
      <c r="AJ941" s="460">
        <f t="shared" si="331"/>
        <v>817878.28528426902</v>
      </c>
      <c r="AK941" s="460">
        <f t="shared" si="332"/>
        <v>997255.41798462812</v>
      </c>
      <c r="AL941" s="476">
        <f t="shared" si="333"/>
        <v>77214.449325915004</v>
      </c>
      <c r="AM941" s="465">
        <f t="shared" si="334"/>
        <v>4123366.1859120051</v>
      </c>
      <c r="AN941" s="429">
        <f t="shared" si="335"/>
        <v>5.9304427970518422E-2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2617.0349606280001</v>
      </c>
      <c r="V942" s="475">
        <f t="shared" si="319"/>
        <v>2620.7573938259998</v>
      </c>
      <c r="W942" s="460">
        <f t="shared" si="320"/>
        <v>3435.2108230670001</v>
      </c>
      <c r="X942" s="476">
        <f t="shared" si="321"/>
        <v>6844.4284644730005</v>
      </c>
      <c r="Y942" s="476">
        <f t="shared" si="322"/>
        <v>7431.9201243269999</v>
      </c>
      <c r="Z942" s="478">
        <f t="shared" si="323"/>
        <v>420.89439604800003</v>
      </c>
      <c r="AA942" s="465">
        <f t="shared" si="324"/>
        <v>23370.246162369</v>
      </c>
      <c r="AB942" s="429">
        <f t="shared" si="325"/>
        <v>6.2591887947422833E-2</v>
      </c>
      <c r="AC942" s="454">
        <f t="shared" si="326"/>
        <v>99.37502052520712</v>
      </c>
      <c r="AD942" s="431"/>
      <c r="AF942" s="441" t="str">
        <f t="shared" si="327"/>
        <v>Text message</v>
      </c>
      <c r="AG942" s="475">
        <f t="shared" si="328"/>
        <v>560673.70889983198</v>
      </c>
      <c r="AH942" s="475">
        <f t="shared" si="329"/>
        <v>509713.14403047197</v>
      </c>
      <c r="AI942" s="475">
        <f t="shared" si="330"/>
        <v>948406.26245229703</v>
      </c>
      <c r="AJ942" s="460">
        <f t="shared" si="331"/>
        <v>1066589.8599459971</v>
      </c>
      <c r="AK942" s="460">
        <f t="shared" si="332"/>
        <v>1196651.2662208611</v>
      </c>
      <c r="AL942" s="476">
        <f t="shared" si="333"/>
        <v>97274.90118423001</v>
      </c>
      <c r="AM942" s="465">
        <f t="shared" si="334"/>
        <v>4379309.1427336894</v>
      </c>
      <c r="AN942" s="429">
        <f t="shared" si="335"/>
        <v>6.2985534610829078E-2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2404.0938424589999</v>
      </c>
      <c r="V943" s="475">
        <f t="shared" si="319"/>
        <v>3698.6791979279997</v>
      </c>
      <c r="W943" s="460">
        <f t="shared" si="320"/>
        <v>4502.4383002770001</v>
      </c>
      <c r="X943" s="476">
        <f t="shared" si="321"/>
        <v>9128.0833286590005</v>
      </c>
      <c r="Y943" s="476">
        <f t="shared" si="322"/>
        <v>10556.561461869</v>
      </c>
      <c r="Z943" s="478">
        <f t="shared" si="323"/>
        <v>525.63699468000004</v>
      </c>
      <c r="AA943" s="465">
        <f t="shared" si="324"/>
        <v>30815.493125871999</v>
      </c>
      <c r="AB943" s="429">
        <f t="shared" si="325"/>
        <v>8.2532288251414801E-2</v>
      </c>
      <c r="AC943" s="454">
        <f t="shared" si="326"/>
        <v>100.30066299024843</v>
      </c>
      <c r="AD943" s="431"/>
      <c r="AF943" s="441" t="str">
        <f t="shared" si="327"/>
        <v>Website (inc chatbot)</v>
      </c>
      <c r="AG943" s="475">
        <f t="shared" si="328"/>
        <v>515053.19243854599</v>
      </c>
      <c r="AH943" s="475">
        <f t="shared" si="329"/>
        <v>719358.994150816</v>
      </c>
      <c r="AI943" s="475">
        <f t="shared" si="330"/>
        <v>1243050.543394407</v>
      </c>
      <c r="AJ943" s="460">
        <f t="shared" si="331"/>
        <v>1422459.328726351</v>
      </c>
      <c r="AK943" s="460">
        <f t="shared" si="332"/>
        <v>1699765.6633759669</v>
      </c>
      <c r="AL943" s="476">
        <f t="shared" si="333"/>
        <v>121482.460199925</v>
      </c>
      <c r="AM943" s="465">
        <f t="shared" si="334"/>
        <v>5721170.1822860129</v>
      </c>
      <c r="AN943" s="429">
        <f t="shared" si="335"/>
        <v>8.2284888046491644E-2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7061.7056405130006</v>
      </c>
      <c r="V945" s="475">
        <f t="shared" si="319"/>
        <v>9003.0176040090009</v>
      </c>
      <c r="W945" s="460">
        <f t="shared" si="320"/>
        <v>11947.255594737</v>
      </c>
      <c r="X945" s="476">
        <f t="shared" si="321"/>
        <v>22050.231383861003</v>
      </c>
      <c r="Y945" s="476">
        <f t="shared" si="322"/>
        <v>23812.056919188002</v>
      </c>
      <c r="Z945" s="478">
        <f t="shared" si="323"/>
        <v>1320.4224528319999</v>
      </c>
      <c r="AA945" s="465">
        <f t="shared" si="324"/>
        <v>75194.689595140007</v>
      </c>
      <c r="AB945" s="429">
        <f t="shared" si="325"/>
        <v>0.20139187035859393</v>
      </c>
      <c r="AC945" s="454">
        <f t="shared" si="326"/>
        <v>99.043402519008524</v>
      </c>
      <c r="AD945" s="431"/>
      <c r="AF945" s="441" t="str">
        <f t="shared" si="327"/>
        <v>Email</v>
      </c>
      <c r="AG945" s="475">
        <f t="shared" si="328"/>
        <v>1512900.1913200221</v>
      </c>
      <c r="AH945" s="475">
        <f t="shared" si="329"/>
        <v>1751003.8966261481</v>
      </c>
      <c r="AI945" s="475">
        <f t="shared" si="330"/>
        <v>3298444.435806267</v>
      </c>
      <c r="AJ945" s="460">
        <f t="shared" si="331"/>
        <v>3436160.2762839291</v>
      </c>
      <c r="AK945" s="460">
        <f t="shared" si="332"/>
        <v>3834100.4191362839</v>
      </c>
      <c r="AL945" s="476">
        <f t="shared" si="333"/>
        <v>305169.09901081998</v>
      </c>
      <c r="AM945" s="465">
        <f t="shared" si="334"/>
        <v>14137778.318183471</v>
      </c>
      <c r="AN945" s="429">
        <f t="shared" si="335"/>
        <v>0.20333698685275131</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1546.886763036</v>
      </c>
      <c r="V946" s="475">
        <f t="shared" si="319"/>
        <v>941.36104104899994</v>
      </c>
      <c r="W946" s="460">
        <f t="shared" si="320"/>
        <v>1157.170834559</v>
      </c>
      <c r="X946" s="476">
        <f t="shared" si="321"/>
        <v>1834.9715051409999</v>
      </c>
      <c r="Y946" s="476">
        <f t="shared" si="322"/>
        <v>2021.7481835579997</v>
      </c>
      <c r="Z946" s="478">
        <f t="shared" si="323"/>
        <v>138.62762676</v>
      </c>
      <c r="AA946" s="465">
        <f t="shared" si="324"/>
        <v>7640.7659541029998</v>
      </c>
      <c r="AB946" s="429">
        <f t="shared" si="325"/>
        <v>2.0464053442525609E-2</v>
      </c>
      <c r="AC946" s="454">
        <f t="shared" si="326"/>
        <v>96.301384080488006</v>
      </c>
      <c r="AD946" s="431"/>
      <c r="AF946" s="441" t="str">
        <f t="shared" si="327"/>
        <v>Face to face and / or visit</v>
      </c>
      <c r="AG946" s="475">
        <f t="shared" si="328"/>
        <v>331405.10223498399</v>
      </c>
      <c r="AH946" s="475">
        <f t="shared" si="329"/>
        <v>183086.041093028</v>
      </c>
      <c r="AI946" s="475">
        <f t="shared" si="330"/>
        <v>319476.19018126902</v>
      </c>
      <c r="AJ946" s="460">
        <f t="shared" si="331"/>
        <v>285949.66122184898</v>
      </c>
      <c r="AK946" s="460">
        <f t="shared" si="332"/>
        <v>325531.95989219396</v>
      </c>
      <c r="AL946" s="476">
        <f t="shared" si="333"/>
        <v>32038.888664475002</v>
      </c>
      <c r="AM946" s="465">
        <f t="shared" si="334"/>
        <v>1477487.843287799</v>
      </c>
      <c r="AN946" s="429">
        <f t="shared" si="335"/>
        <v>2.1250009683580352E-2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2693.0815202519998</v>
      </c>
      <c r="V947" s="475">
        <f t="shared" si="319"/>
        <v>3440.1985040279997</v>
      </c>
      <c r="W947" s="460">
        <f t="shared" si="320"/>
        <v>3999.3301295290003</v>
      </c>
      <c r="X947" s="476">
        <f t="shared" si="321"/>
        <v>7636.4300273240005</v>
      </c>
      <c r="Y947" s="476">
        <f t="shared" si="322"/>
        <v>9299.2464286650011</v>
      </c>
      <c r="Z947" s="478">
        <f t="shared" si="323"/>
        <v>416.44809567200002</v>
      </c>
      <c r="AA947" s="465">
        <f t="shared" si="324"/>
        <v>27484.73470547</v>
      </c>
      <c r="AB947" s="429">
        <f t="shared" si="325"/>
        <v>7.3611609522517579E-2</v>
      </c>
      <c r="AC947" s="454">
        <f t="shared" si="326"/>
        <v>99.695113747348842</v>
      </c>
      <c r="AD947" s="431"/>
      <c r="AF947" s="441" t="str">
        <f t="shared" si="327"/>
        <v>Mail</v>
      </c>
      <c r="AG947" s="475">
        <f t="shared" si="328"/>
        <v>576965.92787088803</v>
      </c>
      <c r="AH947" s="475">
        <f t="shared" si="329"/>
        <v>669086.88294001599</v>
      </c>
      <c r="AI947" s="475">
        <f t="shared" si="330"/>
        <v>1104150.497835539</v>
      </c>
      <c r="AJ947" s="460">
        <f t="shared" si="331"/>
        <v>1190010.0754370361</v>
      </c>
      <c r="AK947" s="460">
        <f t="shared" si="332"/>
        <v>1497318.9737785952</v>
      </c>
      <c r="AL947" s="476">
        <f t="shared" si="333"/>
        <v>96247.295604845014</v>
      </c>
      <c r="AM947" s="465">
        <f t="shared" si="334"/>
        <v>5133779.6534669194</v>
      </c>
      <c r="AN947" s="429">
        <f t="shared" si="335"/>
        <v>7.3836727554237938E-2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1952.037302616</v>
      </c>
      <c r="V948" s="475">
        <f t="shared" si="319"/>
        <v>2536.4456372969998</v>
      </c>
      <c r="W948" s="460">
        <f t="shared" si="320"/>
        <v>3304.230537682</v>
      </c>
      <c r="X948" s="476">
        <f t="shared" si="321"/>
        <v>6095.2518249519999</v>
      </c>
      <c r="Y948" s="476">
        <f t="shared" si="322"/>
        <v>6173.7831686250001</v>
      </c>
      <c r="Z948" s="478">
        <f t="shared" si="323"/>
        <v>306.42919563199996</v>
      </c>
      <c r="AA948" s="465">
        <f t="shared" si="324"/>
        <v>20368.177666804</v>
      </c>
      <c r="AB948" s="429">
        <f t="shared" si="325"/>
        <v>5.4551530409920321E-2</v>
      </c>
      <c r="AC948" s="454">
        <f t="shared" si="326"/>
        <v>98.812103008410446</v>
      </c>
      <c r="AD948" s="431"/>
      <c r="AF948" s="441" t="str">
        <f t="shared" si="327"/>
        <v>Mobile app</v>
      </c>
      <c r="AG948" s="475">
        <f t="shared" si="328"/>
        <v>418204.57534350402</v>
      </c>
      <c r="AH948" s="475">
        <f t="shared" si="329"/>
        <v>493315.28492288402</v>
      </c>
      <c r="AI948" s="475">
        <f t="shared" si="330"/>
        <v>912244.71973626199</v>
      </c>
      <c r="AJ948" s="460">
        <f t="shared" si="331"/>
        <v>949843.19349032803</v>
      </c>
      <c r="AK948" s="460">
        <f t="shared" si="332"/>
        <v>994072.23470087501</v>
      </c>
      <c r="AL948" s="476">
        <f t="shared" si="333"/>
        <v>70820.305532569997</v>
      </c>
      <c r="AM948" s="465">
        <f t="shared" si="334"/>
        <v>3838500.3137264228</v>
      </c>
      <c r="AN948" s="429">
        <f t="shared" si="335"/>
        <v>5.520733670173697E-2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1434.5884144079998</v>
      </c>
      <c r="V949" s="475">
        <f t="shared" si="319"/>
        <v>2047.454797245</v>
      </c>
      <c r="W949" s="460">
        <f t="shared" si="320"/>
        <v>2248.2627573039999</v>
      </c>
      <c r="X949" s="476">
        <f t="shared" si="321"/>
        <v>4523.8000781210003</v>
      </c>
      <c r="Y949" s="476">
        <f t="shared" si="322"/>
        <v>4332.8391110100001</v>
      </c>
      <c r="Z949" s="478">
        <f t="shared" si="323"/>
        <v>520.74071425600005</v>
      </c>
      <c r="AA949" s="465">
        <f t="shared" si="324"/>
        <v>15107.685872344</v>
      </c>
      <c r="AB949" s="429">
        <f t="shared" si="325"/>
        <v>4.0462499825494477E-2</v>
      </c>
      <c r="AC949" s="454">
        <f t="shared" si="326"/>
        <v>98.739340757735107</v>
      </c>
      <c r="AD949" s="431"/>
      <c r="AF949" s="441" t="str">
        <f t="shared" si="327"/>
        <v>Social media, e.g. Facebook</v>
      </c>
      <c r="AG949" s="475">
        <f t="shared" si="328"/>
        <v>307346.298063152</v>
      </c>
      <c r="AH949" s="475">
        <f t="shared" si="329"/>
        <v>398211.07608914003</v>
      </c>
      <c r="AI949" s="475">
        <f t="shared" si="330"/>
        <v>620709.05935306393</v>
      </c>
      <c r="AJ949" s="460">
        <f t="shared" si="331"/>
        <v>704958.68527106906</v>
      </c>
      <c r="AK949" s="460">
        <f t="shared" si="332"/>
        <v>697652.46689743001</v>
      </c>
      <c r="AL949" s="476">
        <f t="shared" si="333"/>
        <v>120350.85759631</v>
      </c>
      <c r="AM949" s="465">
        <f t="shared" si="334"/>
        <v>2849228.4432701645</v>
      </c>
      <c r="AN949" s="429">
        <f t="shared" si="335"/>
        <v>4.0979106721780192E-2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2088.1056599190001</v>
      </c>
      <c r="V950" s="475">
        <f t="shared" si="319"/>
        <v>2053.076709255</v>
      </c>
      <c r="W950" s="460">
        <f t="shared" si="320"/>
        <v>2523.7505967050001</v>
      </c>
      <c r="X950" s="476">
        <f t="shared" si="321"/>
        <v>4900.4630869029997</v>
      </c>
      <c r="Y950" s="476">
        <f t="shared" si="322"/>
        <v>5206.4019914219998</v>
      </c>
      <c r="Z950" s="478">
        <f t="shared" si="323"/>
        <v>262.79679243999999</v>
      </c>
      <c r="AA950" s="465">
        <f t="shared" si="324"/>
        <v>17034.594836643999</v>
      </c>
      <c r="AB950" s="429">
        <f t="shared" si="325"/>
        <v>4.5623287141999327E-2</v>
      </c>
      <c r="AC950" s="454">
        <f t="shared" si="326"/>
        <v>98.939680658390301</v>
      </c>
      <c r="AD950" s="431"/>
      <c r="AF950" s="441" t="str">
        <f t="shared" si="327"/>
        <v>Telephone call (mobile / landline)</v>
      </c>
      <c r="AG950" s="475">
        <f t="shared" si="328"/>
        <v>447355.867435786</v>
      </c>
      <c r="AH950" s="475">
        <f t="shared" si="329"/>
        <v>399304.48612885998</v>
      </c>
      <c r="AI950" s="475">
        <f t="shared" si="330"/>
        <v>696766.80531815498</v>
      </c>
      <c r="AJ950" s="460">
        <f t="shared" si="331"/>
        <v>763655.32413126703</v>
      </c>
      <c r="AK950" s="460">
        <f t="shared" si="332"/>
        <v>838309.27018394601</v>
      </c>
      <c r="AL950" s="476">
        <f t="shared" si="333"/>
        <v>60736.213777525001</v>
      </c>
      <c r="AM950" s="465">
        <f t="shared" si="334"/>
        <v>3206127.966975539</v>
      </c>
      <c r="AN950" s="429">
        <f t="shared" si="335"/>
        <v>4.611222397161676E-2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1427.1927730110001</v>
      </c>
      <c r="V951" s="475">
        <f t="shared" si="319"/>
        <v>1414.2837646080002</v>
      </c>
      <c r="W951" s="460">
        <f t="shared" si="320"/>
        <v>1764.1974749520002</v>
      </c>
      <c r="X951" s="476">
        <f t="shared" si="321"/>
        <v>3463.8701848320002</v>
      </c>
      <c r="Y951" s="476">
        <f t="shared" si="322"/>
        <v>2905.7867226629996</v>
      </c>
      <c r="Z951" s="478">
        <f t="shared" si="323"/>
        <v>238.031775856</v>
      </c>
      <c r="AA951" s="465">
        <f t="shared" si="324"/>
        <v>11213.362695922</v>
      </c>
      <c r="AB951" s="429">
        <f t="shared" si="325"/>
        <v>3.0032441100561098E-2</v>
      </c>
      <c r="AC951" s="454">
        <f t="shared" si="326"/>
        <v>98.007663059390481</v>
      </c>
      <c r="AD951" s="431"/>
      <c r="AF951" s="441" t="str">
        <f t="shared" si="327"/>
        <v>Text message</v>
      </c>
      <c r="AG951" s="475">
        <f t="shared" si="328"/>
        <v>305761.85545763402</v>
      </c>
      <c r="AH951" s="475">
        <f t="shared" si="329"/>
        <v>275065.149451776</v>
      </c>
      <c r="AI951" s="475">
        <f t="shared" si="330"/>
        <v>487066.44791983202</v>
      </c>
      <c r="AJ951" s="460">
        <f t="shared" si="331"/>
        <v>539786.31444364809</v>
      </c>
      <c r="AK951" s="460">
        <f t="shared" si="332"/>
        <v>467875.50227570895</v>
      </c>
      <c r="AL951" s="476">
        <f t="shared" si="333"/>
        <v>55012.65327481</v>
      </c>
      <c r="AM951" s="465">
        <f t="shared" si="334"/>
        <v>2130567.9228234091</v>
      </c>
      <c r="AN951" s="429">
        <f t="shared" si="335"/>
        <v>3.0642951951993899E-2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15987.296501792998</v>
      </c>
      <c r="V952" s="475">
        <f t="shared" si="319"/>
        <v>22317.069694062</v>
      </c>
      <c r="W952" s="460">
        <f t="shared" si="320"/>
        <v>26767.312387971</v>
      </c>
      <c r="X952" s="476">
        <f t="shared" si="321"/>
        <v>58001.304961054004</v>
      </c>
      <c r="Y952" s="476">
        <f t="shared" si="322"/>
        <v>74936.131772813998</v>
      </c>
      <c r="Z952" s="478">
        <f t="shared" si="323"/>
        <v>2429.3811208239999</v>
      </c>
      <c r="AA952" s="465">
        <f t="shared" si="324"/>
        <v>200438.49643851799</v>
      </c>
      <c r="AB952" s="429">
        <f t="shared" si="325"/>
        <v>0.53682891580453429</v>
      </c>
      <c r="AC952" s="454">
        <f t="shared" si="326"/>
        <v>101.36773517489965</v>
      </c>
      <c r="AD952" s="431"/>
      <c r="AF952" s="441" t="str">
        <f t="shared" si="327"/>
        <v>Website (inc chatbot)</v>
      </c>
      <c r="AG952" s="475">
        <f t="shared" si="328"/>
        <v>3425119.2512883418</v>
      </c>
      <c r="AH952" s="475">
        <f t="shared" si="329"/>
        <v>4340464.2436974635</v>
      </c>
      <c r="AI952" s="475">
        <f t="shared" si="330"/>
        <v>7390022.9142569611</v>
      </c>
      <c r="AJ952" s="460">
        <f t="shared" si="331"/>
        <v>9038534.6353180073</v>
      </c>
      <c r="AK952" s="460">
        <f t="shared" si="332"/>
        <v>12065847.785164602</v>
      </c>
      <c r="AL952" s="476">
        <f t="shared" si="333"/>
        <v>561465.79922636494</v>
      </c>
      <c r="AM952" s="465">
        <f t="shared" si="334"/>
        <v>36821454.628951743</v>
      </c>
      <c r="AN952" s="429">
        <f t="shared" si="335"/>
        <v>0.52958558744386564</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8421.4072200959999</v>
      </c>
      <c r="V954" s="475">
        <f t="shared" si="319"/>
        <v>12571.759449249001</v>
      </c>
      <c r="W954" s="460">
        <f t="shared" si="320"/>
        <v>16953.952445505001</v>
      </c>
      <c r="X954" s="476">
        <f t="shared" si="321"/>
        <v>33221.084658845997</v>
      </c>
      <c r="Y954" s="476">
        <f t="shared" si="322"/>
        <v>36590.678274420003</v>
      </c>
      <c r="Z954" s="478">
        <f t="shared" si="323"/>
        <v>2049.7065328879999</v>
      </c>
      <c r="AA954" s="465">
        <f t="shared" si="324"/>
        <v>109808.58858100401</v>
      </c>
      <c r="AB954" s="429">
        <f t="shared" si="325"/>
        <v>0.2940973246227091</v>
      </c>
      <c r="AC954" s="454">
        <f t="shared" si="326"/>
        <v>99.882328718712955</v>
      </c>
      <c r="AD954" s="431"/>
      <c r="AF954" s="441" t="str">
        <f t="shared" si="327"/>
        <v>Email</v>
      </c>
      <c r="AG954" s="475">
        <f t="shared" si="328"/>
        <v>1804202.729914624</v>
      </c>
      <c r="AH954" s="475">
        <f t="shared" si="329"/>
        <v>2445091.2739834283</v>
      </c>
      <c r="AI954" s="475">
        <f t="shared" si="330"/>
        <v>4680712.6260389546</v>
      </c>
      <c r="AJ954" s="460">
        <f t="shared" si="331"/>
        <v>5176951.1826230939</v>
      </c>
      <c r="AK954" s="460">
        <f t="shared" si="332"/>
        <v>5891651.24980806</v>
      </c>
      <c r="AL954" s="476">
        <f t="shared" si="333"/>
        <v>473717.40349950502</v>
      </c>
      <c r="AM954" s="465">
        <f t="shared" si="334"/>
        <v>20472326.465867668</v>
      </c>
      <c r="AN954" s="429">
        <f t="shared" si="335"/>
        <v>0.29444380041532808</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2415.3341374079996</v>
      </c>
      <c r="V955" s="475">
        <f t="shared" si="319"/>
        <v>2674.022215293</v>
      </c>
      <c r="W955" s="460">
        <f t="shared" si="320"/>
        <v>2897.664479345</v>
      </c>
      <c r="X955" s="476">
        <f t="shared" si="321"/>
        <v>5773.4032245549997</v>
      </c>
      <c r="Y955" s="476">
        <f t="shared" si="322"/>
        <v>4776.6617209710002</v>
      </c>
      <c r="Z955" s="478">
        <f t="shared" si="323"/>
        <v>198.49446937600001</v>
      </c>
      <c r="AA955" s="465">
        <f t="shared" si="324"/>
        <v>18735.580246948</v>
      </c>
      <c r="AB955" s="429">
        <f t="shared" si="325"/>
        <v>5.0178989613519923E-2</v>
      </c>
      <c r="AC955" s="454">
        <f t="shared" si="326"/>
        <v>98.217304385084219</v>
      </c>
      <c r="AD955" s="431"/>
      <c r="AF955" s="441" t="str">
        <f t="shared" si="327"/>
        <v>Face to face and / or visit</v>
      </c>
      <c r="AG955" s="475">
        <f t="shared" si="328"/>
        <v>517461.31382515194</v>
      </c>
      <c r="AH955" s="475">
        <f t="shared" si="329"/>
        <v>520072.66058859602</v>
      </c>
      <c r="AI955" s="475">
        <f t="shared" si="330"/>
        <v>799998.39318239503</v>
      </c>
      <c r="AJ955" s="460">
        <f t="shared" si="331"/>
        <v>899688.46466189506</v>
      </c>
      <c r="AK955" s="460">
        <f t="shared" si="332"/>
        <v>769114.60310215293</v>
      </c>
      <c r="AL955" s="476">
        <f t="shared" si="333"/>
        <v>45874.998753760003</v>
      </c>
      <c r="AM955" s="465">
        <f t="shared" si="334"/>
        <v>3552210.4341139514</v>
      </c>
      <c r="AN955" s="429">
        <f t="shared" si="335"/>
        <v>5.1089764606836799E-2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2246.3561238120001</v>
      </c>
      <c r="V956" s="475">
        <f t="shared" si="319"/>
        <v>3337.1114260769996</v>
      </c>
      <c r="W956" s="460">
        <f t="shared" si="320"/>
        <v>2899.059231271</v>
      </c>
      <c r="X956" s="476">
        <f t="shared" si="321"/>
        <v>6358.6647671609999</v>
      </c>
      <c r="Y956" s="476">
        <f t="shared" si="322"/>
        <v>6790.6414356929999</v>
      </c>
      <c r="Z956" s="478">
        <f t="shared" si="323"/>
        <v>332.319450792</v>
      </c>
      <c r="AA956" s="465">
        <f t="shared" si="324"/>
        <v>21964.152434806001</v>
      </c>
      <c r="AB956" s="429">
        <f t="shared" si="325"/>
        <v>5.8825985764462005E-2</v>
      </c>
      <c r="AC956" s="454">
        <f t="shared" si="326"/>
        <v>99.959162120186477</v>
      </c>
      <c r="AD956" s="431"/>
      <c r="AF956" s="441" t="str">
        <f t="shared" si="327"/>
        <v>Mail</v>
      </c>
      <c r="AG956" s="475">
        <f t="shared" si="328"/>
        <v>481259.45522152801</v>
      </c>
      <c r="AH956" s="475">
        <f t="shared" si="329"/>
        <v>649037.39696504397</v>
      </c>
      <c r="AI956" s="475">
        <f t="shared" si="330"/>
        <v>800383.46167726105</v>
      </c>
      <c r="AJ956" s="460">
        <f t="shared" si="331"/>
        <v>990891.70098762889</v>
      </c>
      <c r="AK956" s="460">
        <f t="shared" si="332"/>
        <v>1093395.7223079989</v>
      </c>
      <c r="AL956" s="476">
        <f t="shared" si="333"/>
        <v>76803.925262295001</v>
      </c>
      <c r="AM956" s="465">
        <f t="shared" si="334"/>
        <v>4091771.662421756</v>
      </c>
      <c r="AN956" s="429">
        <f t="shared" si="335"/>
        <v>5.8850018864436103E-2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3461.4619497090002</v>
      </c>
      <c r="V957" s="475">
        <f t="shared" si="319"/>
        <v>4107.0022507800004</v>
      </c>
      <c r="W957" s="460">
        <f t="shared" si="320"/>
        <v>5700.2208150790002</v>
      </c>
      <c r="X957" s="476">
        <f t="shared" si="321"/>
        <v>10618.135903601</v>
      </c>
      <c r="Y957" s="476">
        <f t="shared" si="322"/>
        <v>11138.301428930999</v>
      </c>
      <c r="Z957" s="478">
        <f t="shared" si="323"/>
        <v>554.92988247200003</v>
      </c>
      <c r="AA957" s="465">
        <f t="shared" si="324"/>
        <v>35580.052230572001</v>
      </c>
      <c r="AB957" s="429">
        <f t="shared" si="325"/>
        <v>9.5293075943949118E-2</v>
      </c>
      <c r="AC957" s="454">
        <f t="shared" si="326"/>
        <v>99.03102044248763</v>
      </c>
      <c r="AD957" s="431"/>
      <c r="AF957" s="441" t="str">
        <f t="shared" si="327"/>
        <v>Mobile app</v>
      </c>
      <c r="AG957" s="475">
        <f t="shared" si="328"/>
        <v>741583.79187004606</v>
      </c>
      <c r="AH957" s="475">
        <f t="shared" si="329"/>
        <v>798774.06230615999</v>
      </c>
      <c r="AI957" s="475">
        <f t="shared" si="330"/>
        <v>1573738.9630005891</v>
      </c>
      <c r="AJ957" s="460">
        <f t="shared" si="331"/>
        <v>1654659.135542789</v>
      </c>
      <c r="AK957" s="460">
        <f t="shared" si="332"/>
        <v>1793434.574848433</v>
      </c>
      <c r="AL957" s="476">
        <f t="shared" si="333"/>
        <v>128252.47850409499</v>
      </c>
      <c r="AM957" s="465">
        <f t="shared" si="334"/>
        <v>6690443.0060721124</v>
      </c>
      <c r="AN957" s="429">
        <f t="shared" si="335"/>
        <v>9.6225481185757022E-2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589.76596613699996</v>
      </c>
      <c r="V958" s="475">
        <f t="shared" si="319"/>
        <v>557.99754539100002</v>
      </c>
      <c r="W958" s="460">
        <f t="shared" si="320"/>
        <v>685.92012748100001</v>
      </c>
      <c r="X958" s="476">
        <f t="shared" si="321"/>
        <v>1261.4321367800001</v>
      </c>
      <c r="Y958" s="476">
        <f t="shared" si="322"/>
        <v>1595.3448729690001</v>
      </c>
      <c r="Z958" s="478">
        <f t="shared" si="323"/>
        <v>135.12790323199999</v>
      </c>
      <c r="AA958" s="465">
        <f t="shared" si="324"/>
        <v>4825.5885519900003</v>
      </c>
      <c r="AB958" s="429">
        <f t="shared" si="325"/>
        <v>1.2924241183769669E-2</v>
      </c>
      <c r="AC958" s="454">
        <f t="shared" si="326"/>
        <v>98.86470030334398</v>
      </c>
      <c r="AD958" s="431"/>
      <c r="AF958" s="441" t="str">
        <f t="shared" si="327"/>
        <v>Social media, e.g. Facebook</v>
      </c>
      <c r="AG958" s="475">
        <f t="shared" si="328"/>
        <v>126351.491895078</v>
      </c>
      <c r="AH958" s="475">
        <f t="shared" si="329"/>
        <v>108525.376630652</v>
      </c>
      <c r="AI958" s="475">
        <f t="shared" si="330"/>
        <v>189371.476148371</v>
      </c>
      <c r="AJ958" s="460">
        <f t="shared" si="331"/>
        <v>196573.12996742001</v>
      </c>
      <c r="AK958" s="460">
        <f t="shared" si="332"/>
        <v>256874.593693267</v>
      </c>
      <c r="AL958" s="476">
        <f t="shared" si="333"/>
        <v>31230.050952319998</v>
      </c>
      <c r="AM958" s="465">
        <f t="shared" si="334"/>
        <v>908926.11928710795</v>
      </c>
      <c r="AN958" s="429">
        <f t="shared" si="335"/>
        <v>1.3072654996287408E-2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4208.9304556080006</v>
      </c>
      <c r="V959" s="475">
        <f t="shared" si="319"/>
        <v>4396.2671438399993</v>
      </c>
      <c r="W959" s="460">
        <f t="shared" si="320"/>
        <v>3463.9244730939999</v>
      </c>
      <c r="X959" s="476">
        <f t="shared" si="321"/>
        <v>6889.4384101730002</v>
      </c>
      <c r="Y959" s="476">
        <f t="shared" si="322"/>
        <v>7709.2204276620005</v>
      </c>
      <c r="Z959" s="478">
        <f t="shared" si="323"/>
        <v>203.44516617599999</v>
      </c>
      <c r="AA959" s="465">
        <f t="shared" si="324"/>
        <v>26871.226076552997</v>
      </c>
      <c r="AB959" s="429">
        <f t="shared" si="325"/>
        <v>7.1968466224447261E-2</v>
      </c>
      <c r="AC959" s="454">
        <f t="shared" si="326"/>
        <v>98.598412240053008</v>
      </c>
      <c r="AD959" s="431"/>
      <c r="AF959" s="441" t="str">
        <f t="shared" si="327"/>
        <v>Telephone call (mobile / landline)</v>
      </c>
      <c r="AG959" s="475">
        <f t="shared" si="328"/>
        <v>901721.48425595206</v>
      </c>
      <c r="AH959" s="475">
        <f t="shared" si="329"/>
        <v>855033.41635647998</v>
      </c>
      <c r="AI959" s="475">
        <f t="shared" si="330"/>
        <v>956333.63777395408</v>
      </c>
      <c r="AJ959" s="460">
        <f t="shared" si="331"/>
        <v>1073603.908223297</v>
      </c>
      <c r="AK959" s="460">
        <f t="shared" si="332"/>
        <v>1241300.798718266</v>
      </c>
      <c r="AL959" s="476">
        <f t="shared" si="333"/>
        <v>47019.177784259999</v>
      </c>
      <c r="AM959" s="465">
        <f t="shared" si="334"/>
        <v>5075012.423112209</v>
      </c>
      <c r="AN959" s="429">
        <f t="shared" si="335"/>
        <v>7.2991506241732326E-2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1571.6142612450001</v>
      </c>
      <c r="V960" s="475">
        <f t="shared" si="319"/>
        <v>1305.369084162</v>
      </c>
      <c r="W960" s="460">
        <f t="shared" si="320"/>
        <v>1604.6287945419999</v>
      </c>
      <c r="X960" s="476">
        <f t="shared" si="321"/>
        <v>3197.115857498</v>
      </c>
      <c r="Y960" s="476">
        <f t="shared" si="322"/>
        <v>2250.2543869710003</v>
      </c>
      <c r="Z960" s="478">
        <f t="shared" si="323"/>
        <v>522.535764632</v>
      </c>
      <c r="AA960" s="465">
        <f t="shared" si="324"/>
        <v>10451.518149050002</v>
      </c>
      <c r="AB960" s="429">
        <f t="shared" si="325"/>
        <v>2.7992013790559094E-2</v>
      </c>
      <c r="AC960" s="454">
        <f t="shared" si="326"/>
        <v>96.592719250920283</v>
      </c>
      <c r="AD960" s="431"/>
      <c r="AF960" s="441" t="str">
        <f t="shared" si="327"/>
        <v>Text message</v>
      </c>
      <c r="AG960" s="475">
        <f t="shared" si="328"/>
        <v>336702.72276403004</v>
      </c>
      <c r="AH960" s="475">
        <f t="shared" si="329"/>
        <v>253882.24853466399</v>
      </c>
      <c r="AI960" s="475">
        <f t="shared" si="330"/>
        <v>443012.110766522</v>
      </c>
      <c r="AJ960" s="460">
        <f t="shared" si="331"/>
        <v>498217.10788272199</v>
      </c>
      <c r="AK960" s="460">
        <f t="shared" si="332"/>
        <v>362324.90614015301</v>
      </c>
      <c r="AL960" s="476">
        <f t="shared" si="333"/>
        <v>120765.720206945</v>
      </c>
      <c r="AM960" s="465">
        <f t="shared" si="334"/>
        <v>2014904.8162950361</v>
      </c>
      <c r="AN960" s="429">
        <f t="shared" si="335"/>
        <v>2.8979424130139497E-2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11071.129291578</v>
      </c>
      <c r="V961" s="475">
        <f t="shared" si="319"/>
        <v>15552.637711611</v>
      </c>
      <c r="W961" s="460">
        <f t="shared" si="320"/>
        <v>19762.337538509</v>
      </c>
      <c r="X961" s="476">
        <f t="shared" si="321"/>
        <v>40782.879018888998</v>
      </c>
      <c r="Y961" s="476">
        <f t="shared" si="322"/>
        <v>57242.531874564003</v>
      </c>
      <c r="Z961" s="478">
        <f t="shared" si="323"/>
        <v>1449.9607688159999</v>
      </c>
      <c r="AA961" s="465">
        <f t="shared" si="324"/>
        <v>145861.476203967</v>
      </c>
      <c r="AB961" s="429">
        <f t="shared" si="325"/>
        <v>0.39065678260185338</v>
      </c>
      <c r="AC961" s="454">
        <f t="shared" si="326"/>
        <v>101.50135626655536</v>
      </c>
      <c r="AD961" s="431"/>
      <c r="AF961" s="441" t="str">
        <f t="shared" si="327"/>
        <v>Website (inc chatbot)</v>
      </c>
      <c r="AG961" s="475">
        <f t="shared" si="328"/>
        <v>2371879.3271791316</v>
      </c>
      <c r="AH961" s="475">
        <f t="shared" si="329"/>
        <v>3024844.6058484917</v>
      </c>
      <c r="AI961" s="475">
        <f t="shared" si="330"/>
        <v>5456062.4216607194</v>
      </c>
      <c r="AJ961" s="460">
        <f t="shared" si="331"/>
        <v>6355330.5358858211</v>
      </c>
      <c r="AK961" s="460">
        <f t="shared" si="332"/>
        <v>9216911.2562398519</v>
      </c>
      <c r="AL961" s="476">
        <f t="shared" si="333"/>
        <v>335107.31392940995</v>
      </c>
      <c r="AM961" s="465">
        <f t="shared" si="334"/>
        <v>26760135.460743427</v>
      </c>
      <c r="AN961" s="429">
        <f t="shared" si="335"/>
        <v>0.38487838682267395</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8648.9864629380008</v>
      </c>
      <c r="V963" s="475">
        <f t="shared" si="319"/>
        <v>14323.09011705</v>
      </c>
      <c r="W963" s="460">
        <f t="shared" si="320"/>
        <v>18153.257248549002</v>
      </c>
      <c r="X963" s="476">
        <f t="shared" si="321"/>
        <v>35080.177014449997</v>
      </c>
      <c r="Y963" s="476">
        <f t="shared" si="322"/>
        <v>40950.481900949999</v>
      </c>
      <c r="Z963" s="478">
        <f t="shared" si="323"/>
        <v>2293.935491792</v>
      </c>
      <c r="AA963" s="465">
        <f t="shared" si="324"/>
        <v>119449.92823572901</v>
      </c>
      <c r="AB963" s="429">
        <f t="shared" si="325"/>
        <v>0.31991945962029866</v>
      </c>
      <c r="AC963" s="454">
        <f t="shared" si="326"/>
        <v>100.01196755410666</v>
      </c>
      <c r="AD963" s="431"/>
      <c r="AF963" s="441" t="str">
        <f t="shared" si="327"/>
        <v>Email</v>
      </c>
      <c r="AG963" s="475">
        <f t="shared" si="328"/>
        <v>1852959.3189829721</v>
      </c>
      <c r="AH963" s="475">
        <f t="shared" si="329"/>
        <v>2785708.9378025997</v>
      </c>
      <c r="AI963" s="475">
        <f t="shared" si="330"/>
        <v>5011821.3248583591</v>
      </c>
      <c r="AJ963" s="460">
        <f t="shared" si="331"/>
        <v>5466659.6755210496</v>
      </c>
      <c r="AK963" s="460">
        <f t="shared" si="332"/>
        <v>6593645.4105208497</v>
      </c>
      <c r="AL963" s="476">
        <f t="shared" si="333"/>
        <v>530162.31715667003</v>
      </c>
      <c r="AM963" s="465">
        <f t="shared" si="334"/>
        <v>22240956.984842498</v>
      </c>
      <c r="AN963" s="429">
        <f t="shared" si="335"/>
        <v>0.3198811776672843</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3216.841708383</v>
      </c>
      <c r="V964" s="475">
        <f t="shared" si="319"/>
        <v>2772.1644586349998</v>
      </c>
      <c r="W964" s="460">
        <f t="shared" si="320"/>
        <v>2890.2933908600003</v>
      </c>
      <c r="X964" s="476">
        <f t="shared" si="321"/>
        <v>5829.2053842610003</v>
      </c>
      <c r="Y964" s="476">
        <f t="shared" si="322"/>
        <v>4340.3285102490008</v>
      </c>
      <c r="Z964" s="478">
        <f t="shared" si="323"/>
        <v>304.64860199200001</v>
      </c>
      <c r="AA964" s="465">
        <f t="shared" si="324"/>
        <v>19353.482054380005</v>
      </c>
      <c r="AB964" s="429">
        <f t="shared" si="325"/>
        <v>5.1833899040857064E-2</v>
      </c>
      <c r="AC964" s="454">
        <f t="shared" si="326"/>
        <v>97.300117047811824</v>
      </c>
      <c r="AD964" s="431"/>
      <c r="AF964" s="441" t="str">
        <f t="shared" si="327"/>
        <v>Face to face and / or visit</v>
      </c>
      <c r="AG964" s="475">
        <f t="shared" si="328"/>
        <v>689176.33838180196</v>
      </c>
      <c r="AH964" s="475">
        <f t="shared" si="329"/>
        <v>539160.42183422006</v>
      </c>
      <c r="AI964" s="475">
        <f t="shared" si="330"/>
        <v>797963.35462425998</v>
      </c>
      <c r="AJ964" s="460">
        <f t="shared" si="331"/>
        <v>908384.29923952906</v>
      </c>
      <c r="AK964" s="460">
        <f t="shared" si="332"/>
        <v>698858.37316830712</v>
      </c>
      <c r="AL964" s="476">
        <f t="shared" si="333"/>
        <v>70408.784086795</v>
      </c>
      <c r="AM964" s="465">
        <f t="shared" si="334"/>
        <v>3703951.5713349129</v>
      </c>
      <c r="AN964" s="429">
        <f t="shared" si="335"/>
        <v>5.3272185700852411E-2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1188.2245827690001</v>
      </c>
      <c r="V965" s="475">
        <f t="shared" si="319"/>
        <v>1177.188120537</v>
      </c>
      <c r="W965" s="460">
        <f t="shared" si="320"/>
        <v>1346.0089365399999</v>
      </c>
      <c r="X965" s="476">
        <f t="shared" si="321"/>
        <v>2555.3289008769998</v>
      </c>
      <c r="Y965" s="476">
        <f t="shared" si="322"/>
        <v>2732.213392308</v>
      </c>
      <c r="Z965" s="478">
        <f t="shared" si="323"/>
        <v>226.65723180800001</v>
      </c>
      <c r="AA965" s="465">
        <f t="shared" si="324"/>
        <v>9225.6211648389999</v>
      </c>
      <c r="AB965" s="429">
        <f t="shared" si="325"/>
        <v>2.4708727592471377E-2</v>
      </c>
      <c r="AC965" s="454">
        <f t="shared" si="326"/>
        <v>98.414498799462763</v>
      </c>
      <c r="AD965" s="431"/>
      <c r="AF965" s="441" t="str">
        <f t="shared" si="327"/>
        <v>Mail</v>
      </c>
      <c r="AG965" s="475">
        <f t="shared" si="328"/>
        <v>254565.29769368601</v>
      </c>
      <c r="AH965" s="475">
        <f t="shared" si="329"/>
        <v>228952.23321616399</v>
      </c>
      <c r="AI965" s="475">
        <f t="shared" si="330"/>
        <v>371611.34220914001</v>
      </c>
      <c r="AJ965" s="460">
        <f t="shared" si="331"/>
        <v>398205.32987515302</v>
      </c>
      <c r="AK965" s="460">
        <f t="shared" si="332"/>
        <v>439927.57736844395</v>
      </c>
      <c r="AL965" s="476">
        <f t="shared" si="333"/>
        <v>52383.828423080005</v>
      </c>
      <c r="AM965" s="465">
        <f t="shared" si="334"/>
        <v>1745645.608785667</v>
      </c>
      <c r="AN965" s="429">
        <f t="shared" si="335"/>
        <v>2.5106796146795254E-2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1834.9203478769998</v>
      </c>
      <c r="V966" s="475">
        <f t="shared" si="319"/>
        <v>2217.78176334</v>
      </c>
      <c r="W966" s="460">
        <f t="shared" si="320"/>
        <v>2831.8348282440002</v>
      </c>
      <c r="X966" s="476">
        <f t="shared" si="321"/>
        <v>5565.3738354879997</v>
      </c>
      <c r="Y966" s="476">
        <f t="shared" si="322"/>
        <v>6129.7213765499991</v>
      </c>
      <c r="Z966" s="478">
        <f t="shared" si="323"/>
        <v>327.24557762400002</v>
      </c>
      <c r="AA966" s="465">
        <f t="shared" si="324"/>
        <v>18906.877729122996</v>
      </c>
      <c r="AB966" s="429">
        <f t="shared" si="325"/>
        <v>5.0637770951785725E-2</v>
      </c>
      <c r="AC966" s="454">
        <f t="shared" si="326"/>
        <v>99.565318061025238</v>
      </c>
      <c r="AD966" s="431"/>
      <c r="AF966" s="441" t="str">
        <f t="shared" si="327"/>
        <v>Mobile app</v>
      </c>
      <c r="AG966" s="475">
        <f t="shared" si="328"/>
        <v>393113.43274263799</v>
      </c>
      <c r="AH966" s="475">
        <f t="shared" si="329"/>
        <v>431338.10021047998</v>
      </c>
      <c r="AI966" s="475">
        <f t="shared" si="330"/>
        <v>781823.88903260394</v>
      </c>
      <c r="AJ966" s="460">
        <f t="shared" si="331"/>
        <v>867270.55890083197</v>
      </c>
      <c r="AK966" s="460">
        <f t="shared" si="332"/>
        <v>986977.62141164998</v>
      </c>
      <c r="AL966" s="476">
        <f t="shared" si="333"/>
        <v>75631.278356865005</v>
      </c>
      <c r="AM966" s="465">
        <f t="shared" si="334"/>
        <v>3536154.8806550689</v>
      </c>
      <c r="AN966" s="429">
        <f t="shared" si="335"/>
        <v>5.0858845166093875E-2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1325.818040049</v>
      </c>
      <c r="V967" s="475">
        <f t="shared" si="319"/>
        <v>864.79164228600007</v>
      </c>
      <c r="W967" s="460">
        <f t="shared" si="320"/>
        <v>1063.0476754260001</v>
      </c>
      <c r="X967" s="476">
        <f t="shared" si="321"/>
        <v>1875.3820815640001</v>
      </c>
      <c r="Y967" s="476">
        <f t="shared" si="322"/>
        <v>1476.3927521610001</v>
      </c>
      <c r="Z967" s="478">
        <f t="shared" si="323"/>
        <v>142.78836135200001</v>
      </c>
      <c r="AA967" s="465">
        <f t="shared" si="324"/>
        <v>6748.220552838</v>
      </c>
      <c r="AB967" s="429">
        <f t="shared" si="325"/>
        <v>1.8073573626616671E-2</v>
      </c>
      <c r="AC967" s="454">
        <f t="shared" si="326"/>
        <v>96.021799197394529</v>
      </c>
      <c r="AD967" s="431"/>
      <c r="AF967" s="441" t="str">
        <f t="shared" si="327"/>
        <v>Social media, e.g. Facebook</v>
      </c>
      <c r="AG967" s="475">
        <f t="shared" si="328"/>
        <v>284043.32728600601</v>
      </c>
      <c r="AH967" s="475">
        <f t="shared" si="329"/>
        <v>168193.99916959202</v>
      </c>
      <c r="AI967" s="475">
        <f t="shared" si="330"/>
        <v>293490.30513336603</v>
      </c>
      <c r="AJ967" s="460">
        <f t="shared" si="331"/>
        <v>292246.97461639601</v>
      </c>
      <c r="AK967" s="460">
        <f t="shared" si="332"/>
        <v>237721.507599323</v>
      </c>
      <c r="AL967" s="476">
        <f t="shared" si="333"/>
        <v>33000.495780395002</v>
      </c>
      <c r="AM967" s="465">
        <f t="shared" si="334"/>
        <v>1308696.6095850782</v>
      </c>
      <c r="AN967" s="429">
        <f t="shared" si="335"/>
        <v>1.8822365106346686E-2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13037.856014187</v>
      </c>
      <c r="V968" s="475">
        <f t="shared" si="319"/>
        <v>16035.76498095</v>
      </c>
      <c r="W968" s="460">
        <f t="shared" si="320"/>
        <v>19712.01137145</v>
      </c>
      <c r="X968" s="476">
        <f t="shared" si="321"/>
        <v>39274.868027550001</v>
      </c>
      <c r="Y968" s="476">
        <f t="shared" si="322"/>
        <v>45847.111081050003</v>
      </c>
      <c r="Z968" s="478">
        <f t="shared" si="323"/>
        <v>1362.2323005199999</v>
      </c>
      <c r="AA968" s="465">
        <f t="shared" si="324"/>
        <v>135269.84377570701</v>
      </c>
      <c r="AB968" s="429">
        <f t="shared" si="325"/>
        <v>0.36228950458843523</v>
      </c>
      <c r="AC968" s="454">
        <f t="shared" si="326"/>
        <v>100.07194298462649</v>
      </c>
      <c r="AD968" s="431"/>
      <c r="AF968" s="441" t="str">
        <f t="shared" si="327"/>
        <v>Telephone call (mobile / landline)</v>
      </c>
      <c r="AG968" s="475">
        <f t="shared" si="328"/>
        <v>2793230.9646417783</v>
      </c>
      <c r="AH968" s="475">
        <f t="shared" si="329"/>
        <v>3118808.4042533999</v>
      </c>
      <c r="AI968" s="475">
        <f t="shared" si="330"/>
        <v>5442168.1792219505</v>
      </c>
      <c r="AJ968" s="460">
        <f t="shared" si="331"/>
        <v>6120332.2098169504</v>
      </c>
      <c r="AK968" s="460">
        <f t="shared" si="332"/>
        <v>7382076.5845051501</v>
      </c>
      <c r="AL968" s="476">
        <f t="shared" si="333"/>
        <v>314831.971314575</v>
      </c>
      <c r="AM968" s="465">
        <f t="shared" si="334"/>
        <v>25171448.313753802</v>
      </c>
      <c r="AN968" s="429">
        <f t="shared" si="335"/>
        <v>0.36202905008458941</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953.87858608500005</v>
      </c>
      <c r="V969" s="475">
        <f t="shared" ref="V969:V1006" si="340">IFERROR(V$5*I969,"")</f>
        <v>1059.8437093530001</v>
      </c>
      <c r="W969" s="460">
        <f t="shared" ref="W969:W1006" si="341">IFERROR(W$5*K969,"")</f>
        <v>1469.943655221</v>
      </c>
      <c r="X969" s="476">
        <f t="shared" ref="X969:X1006" si="342">IFERROR(X$5*M969,"")</f>
        <v>2928.764699799</v>
      </c>
      <c r="Y969" s="476">
        <f t="shared" ref="Y969:Y1006" si="343">IFERROR(Y$5*O969,"")</f>
        <v>3418.8631882290001</v>
      </c>
      <c r="Z969" s="478">
        <f t="shared" ref="Z969:Z1006" si="344">IFERROR(Z$5*Q969,"")</f>
        <v>231.55738659199997</v>
      </c>
      <c r="AA969" s="465">
        <f t="shared" ref="AA969:AA1006" si="345">IFERROR(SUM(U969:Z969),"")</f>
        <v>10062.851225279001</v>
      </c>
      <c r="AB969" s="429">
        <f t="shared" ref="AB969:AB1006" si="346">IF(OR(AA969="", AA969=0), "", AA969/$AA$5)</f>
        <v>2.6951057851433546E-2</v>
      </c>
      <c r="AC969" s="454">
        <f t="shared" ref="AC969:AC1006" si="347">IF(OR(AB969="", AB969=0), "", IF(AN969&gt;0, AB969/AN969*100, ""))</f>
        <v>99.848375941780887</v>
      </c>
      <c r="AD969" s="431"/>
      <c r="AF969" s="441" t="str">
        <f t="shared" ref="AF969:AF1006" si="348">T969</f>
        <v>Text message</v>
      </c>
      <c r="AG969" s="475">
        <f t="shared" ref="AG969:AG1006" si="349">IFERROR(AG$5*G969,"")</f>
        <v>204358.99892299002</v>
      </c>
      <c r="AH969" s="475">
        <f t="shared" ref="AH969:AH1006" si="350">IFERROR(AH$5*I969,"")</f>
        <v>206129.82741091601</v>
      </c>
      <c r="AI969" s="475">
        <f t="shared" ref="AI969:AI1006" si="351">IFERROR(AI$5*K969,"")</f>
        <v>405827.71767671104</v>
      </c>
      <c r="AJ969" s="460">
        <f t="shared" ref="AJ969:AJ1006" si="352">IFERROR(AJ$5*M969,"")</f>
        <v>456399.061979811</v>
      </c>
      <c r="AK969" s="460">
        <f t="shared" ref="AK969:AK1006" si="353">IFERROR(AK$5*O969,"")</f>
        <v>550488.55407344701</v>
      </c>
      <c r="AL969" s="476">
        <f t="shared" ref="AL969:AL1006" si="354">IFERROR(AL$5*Q969,"")</f>
        <v>53516.326448419997</v>
      </c>
      <c r="AM969" s="465">
        <f t="shared" ref="AM969:AM1006" si="355">IFERROR(SUM(AG969:AL969),"")</f>
        <v>1876720.486512295</v>
      </c>
      <c r="AN969" s="429">
        <f t="shared" ref="AN969:AN1006" si="356">IF(AM969="","",AM969/$AM$5)</f>
        <v>2.699198419326123E-2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3825.1840320450001</v>
      </c>
      <c r="V970" s="475">
        <f t="shared" si="340"/>
        <v>5944.994009525999</v>
      </c>
      <c r="W970" s="460">
        <f t="shared" si="341"/>
        <v>7040.2532521089997</v>
      </c>
      <c r="X970" s="476">
        <f t="shared" si="342"/>
        <v>15002.718455637001</v>
      </c>
      <c r="Y970" s="476">
        <f t="shared" si="343"/>
        <v>22128.452527760997</v>
      </c>
      <c r="Z970" s="478">
        <f t="shared" si="344"/>
        <v>550.58372157600002</v>
      </c>
      <c r="AA970" s="465">
        <f t="shared" si="345"/>
        <v>54492.185998653993</v>
      </c>
      <c r="AB970" s="429">
        <f t="shared" si="346"/>
        <v>0.14594492400041242</v>
      </c>
      <c r="AC970" s="454">
        <f t="shared" si="347"/>
        <v>102.00787666571304</v>
      </c>
      <c r="AD970" s="431"/>
      <c r="AF970" s="441" t="str">
        <f t="shared" si="348"/>
        <v>Website (inc chatbot)</v>
      </c>
      <c r="AG970" s="475">
        <f t="shared" si="349"/>
        <v>819507.63009922998</v>
      </c>
      <c r="AH970" s="475">
        <f t="shared" si="350"/>
        <v>1156246.5091108719</v>
      </c>
      <c r="AI970" s="475">
        <f t="shared" si="351"/>
        <v>1943700.2901583191</v>
      </c>
      <c r="AJ970" s="460">
        <f t="shared" si="352"/>
        <v>2337923.0945967934</v>
      </c>
      <c r="AK970" s="460">
        <f t="shared" si="353"/>
        <v>3563014.7113901228</v>
      </c>
      <c r="AL970" s="476">
        <f t="shared" si="354"/>
        <v>127248.01663513501</v>
      </c>
      <c r="AM970" s="465">
        <f t="shared" si="355"/>
        <v>9947640.251990471</v>
      </c>
      <c r="AN970" s="429">
        <f t="shared" si="356"/>
        <v>0.14307221047124052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18015.270079094997</v>
      </c>
      <c r="V972" s="475">
        <f t="shared" si="340"/>
        <v>26341.052746436999</v>
      </c>
      <c r="W972" s="460">
        <f t="shared" si="341"/>
        <v>32200.522835106996</v>
      </c>
      <c r="X972" s="476">
        <f t="shared" si="342"/>
        <v>67386.363370321007</v>
      </c>
      <c r="Y972" s="476">
        <f t="shared" si="343"/>
        <v>79563.591441459008</v>
      </c>
      <c r="Z972" s="478">
        <f t="shared" si="344"/>
        <v>2962.6582629279997</v>
      </c>
      <c r="AA972" s="465">
        <f t="shared" si="345"/>
        <v>226469.458735347</v>
      </c>
      <c r="AB972" s="429">
        <f t="shared" si="346"/>
        <v>0.60654692664304521</v>
      </c>
      <c r="AC972" s="454">
        <f t="shared" si="347"/>
        <v>100.72383153364157</v>
      </c>
      <c r="AD972" s="431"/>
      <c r="AF972" s="441" t="str">
        <f t="shared" si="348"/>
        <v>Email</v>
      </c>
      <c r="AG972" s="475">
        <f t="shared" si="349"/>
        <v>3859592.4181519295</v>
      </c>
      <c r="AH972" s="475">
        <f t="shared" si="350"/>
        <v>5123091.8375309641</v>
      </c>
      <c r="AI972" s="475">
        <f t="shared" si="351"/>
        <v>8890044.6243319362</v>
      </c>
      <c r="AJ972" s="460">
        <f t="shared" si="352"/>
        <v>10501039.238336869</v>
      </c>
      <c r="AK972" s="460">
        <f t="shared" si="353"/>
        <v>12810938.606814338</v>
      </c>
      <c r="AL972" s="476">
        <f t="shared" si="354"/>
        <v>684714.01015302993</v>
      </c>
      <c r="AM972" s="465">
        <f t="shared" si="355"/>
        <v>41869420.735319071</v>
      </c>
      <c r="AN972" s="429">
        <f t="shared" si="356"/>
        <v>0.60218809928855777</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1225.8878595480001</v>
      </c>
      <c r="V973" s="475">
        <f t="shared" si="340"/>
        <v>1214.501567565</v>
      </c>
      <c r="W973" s="460">
        <f t="shared" si="341"/>
        <v>1165.208772853</v>
      </c>
      <c r="X973" s="476">
        <f t="shared" si="342"/>
        <v>1500.573365664</v>
      </c>
      <c r="Y973" s="476">
        <f t="shared" si="343"/>
        <v>2353.3620755850002</v>
      </c>
      <c r="Z973" s="478">
        <f t="shared" si="344"/>
        <v>141.50275820799999</v>
      </c>
      <c r="AA973" s="465">
        <f t="shared" si="345"/>
        <v>7601.0363994230011</v>
      </c>
      <c r="AB973" s="429">
        <f t="shared" si="346"/>
        <v>2.0357646868223639E-2</v>
      </c>
      <c r="AC973" s="454">
        <f t="shared" si="347"/>
        <v>96.550802987207078</v>
      </c>
      <c r="AD973" s="431"/>
      <c r="AF973" s="441" t="str">
        <f t="shared" si="348"/>
        <v>Face to face and / or visit</v>
      </c>
      <c r="AG973" s="475">
        <f t="shared" si="349"/>
        <v>262634.28011031199</v>
      </c>
      <c r="AH973" s="475">
        <f t="shared" si="350"/>
        <v>236209.35455217998</v>
      </c>
      <c r="AI973" s="475">
        <f t="shared" si="351"/>
        <v>321695.33520842303</v>
      </c>
      <c r="AJ973" s="460">
        <f t="shared" si="352"/>
        <v>233839.29633129601</v>
      </c>
      <c r="AK973" s="460">
        <f t="shared" si="353"/>
        <v>378926.79960415501</v>
      </c>
      <c r="AL973" s="476">
        <f t="shared" si="354"/>
        <v>32703.373937079999</v>
      </c>
      <c r="AM973" s="465">
        <f t="shared" si="355"/>
        <v>1466008.439743446</v>
      </c>
      <c r="AN973" s="429">
        <f t="shared" si="356"/>
        <v>2.1084906845281252E-2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4837.0165905510003</v>
      </c>
      <c r="V974" s="475">
        <f t="shared" si="340"/>
        <v>6021.4648712790004</v>
      </c>
      <c r="W974" s="460">
        <f t="shared" si="341"/>
        <v>7034.4550209930003</v>
      </c>
      <c r="X974" s="476">
        <f t="shared" si="342"/>
        <v>13739.667086330999</v>
      </c>
      <c r="Y974" s="476">
        <f t="shared" si="343"/>
        <v>16472.614319523</v>
      </c>
      <c r="Z974" s="478">
        <f t="shared" si="344"/>
        <v>556.97056161599994</v>
      </c>
      <c r="AA974" s="465">
        <f t="shared" si="345"/>
        <v>48662.188450292997</v>
      </c>
      <c r="AB974" s="429">
        <f t="shared" si="346"/>
        <v>0.13033060180861866</v>
      </c>
      <c r="AC974" s="454">
        <f t="shared" si="347"/>
        <v>99.890523338248698</v>
      </c>
      <c r="AD974" s="431"/>
      <c r="AF974" s="441" t="str">
        <f t="shared" si="348"/>
        <v>Mail</v>
      </c>
      <c r="AG974" s="475">
        <f t="shared" si="349"/>
        <v>1036282.691150394</v>
      </c>
      <c r="AH974" s="475">
        <f t="shared" si="350"/>
        <v>1171119.3864945881</v>
      </c>
      <c r="AI974" s="475">
        <f t="shared" si="351"/>
        <v>1942099.4921331631</v>
      </c>
      <c r="AJ974" s="460">
        <f t="shared" si="352"/>
        <v>2141097.6342847589</v>
      </c>
      <c r="AK974" s="460">
        <f t="shared" si="353"/>
        <v>2652339.4296046891</v>
      </c>
      <c r="AL974" s="476">
        <f t="shared" si="354"/>
        <v>128724.10954491</v>
      </c>
      <c r="AM974" s="465">
        <f t="shared" si="355"/>
        <v>9071662.7432125043</v>
      </c>
      <c r="AN974" s="429">
        <f t="shared" si="356"/>
        <v>0.13047343977495637</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1694.8245454560001</v>
      </c>
      <c r="V975" s="475">
        <f t="shared" si="340"/>
        <v>2816.203741494</v>
      </c>
      <c r="W975" s="460">
        <f t="shared" si="341"/>
        <v>3786.7906416470005</v>
      </c>
      <c r="X975" s="476">
        <f t="shared" si="342"/>
        <v>6900.2080055719989</v>
      </c>
      <c r="Y975" s="476">
        <f t="shared" si="343"/>
        <v>8054.8864656119995</v>
      </c>
      <c r="Z975" s="478">
        <f t="shared" si="344"/>
        <v>420.46703434400001</v>
      </c>
      <c r="AA975" s="465">
        <f t="shared" si="345"/>
        <v>23673.380434125</v>
      </c>
      <c r="AB975" s="429">
        <f t="shared" si="346"/>
        <v>6.3403764135587543E-2</v>
      </c>
      <c r="AC975" s="454">
        <f t="shared" si="347"/>
        <v>99.608534586934411</v>
      </c>
      <c r="AD975" s="431"/>
      <c r="AF975" s="441" t="str">
        <f t="shared" si="348"/>
        <v>Mobile app</v>
      </c>
      <c r="AG975" s="475">
        <f t="shared" si="349"/>
        <v>363099.300594464</v>
      </c>
      <c r="AH975" s="475">
        <f t="shared" si="350"/>
        <v>547725.65621256805</v>
      </c>
      <c r="AI975" s="475">
        <f t="shared" si="351"/>
        <v>1045471.775711077</v>
      </c>
      <c r="AJ975" s="460">
        <f t="shared" si="352"/>
        <v>1075282.169791508</v>
      </c>
      <c r="AK975" s="460">
        <f t="shared" si="353"/>
        <v>1296958.2459301159</v>
      </c>
      <c r="AL975" s="476">
        <f t="shared" si="354"/>
        <v>97176.131592815</v>
      </c>
      <c r="AM975" s="465">
        <f t="shared" si="355"/>
        <v>4425713.2798325475</v>
      </c>
      <c r="AN975" s="429">
        <f t="shared" si="356"/>
        <v>6.3652943393370812E-2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754.39219569299996</v>
      </c>
      <c r="V976" s="475">
        <f t="shared" si="340"/>
        <v>961.77985374900004</v>
      </c>
      <c r="W976" s="460">
        <f t="shared" si="341"/>
        <v>1182.270720259</v>
      </c>
      <c r="X976" s="476">
        <f t="shared" si="342"/>
        <v>2370.3959233549999</v>
      </c>
      <c r="Y976" s="476">
        <f t="shared" si="343"/>
        <v>2583.9410245290001</v>
      </c>
      <c r="Z976" s="478">
        <f t="shared" si="344"/>
        <v>320.75928813600001</v>
      </c>
      <c r="AA976" s="465">
        <f t="shared" si="345"/>
        <v>8173.5390057209997</v>
      </c>
      <c r="AB976" s="429">
        <f t="shared" si="346"/>
        <v>2.1890964862995646E-2</v>
      </c>
      <c r="AC976" s="454">
        <f t="shared" si="347"/>
        <v>99.178721039579827</v>
      </c>
      <c r="AD976" s="431"/>
      <c r="AF976" s="441" t="str">
        <f t="shared" si="348"/>
        <v>Social media, e.g. Facebook</v>
      </c>
      <c r="AG976" s="475">
        <f t="shared" si="349"/>
        <v>161621.02405494201</v>
      </c>
      <c r="AH976" s="475">
        <f t="shared" si="350"/>
        <v>187057.31185742799</v>
      </c>
      <c r="AI976" s="475">
        <f t="shared" si="351"/>
        <v>326405.86349996901</v>
      </c>
      <c r="AJ976" s="460">
        <f t="shared" si="352"/>
        <v>369386.61409509502</v>
      </c>
      <c r="AK976" s="460">
        <f t="shared" si="353"/>
        <v>416053.48915434699</v>
      </c>
      <c r="AL976" s="476">
        <f t="shared" si="354"/>
        <v>74132.201213234992</v>
      </c>
      <c r="AM976" s="465">
        <f t="shared" si="355"/>
        <v>1534656.503875016</v>
      </c>
      <c r="AN976" s="429">
        <f t="shared" si="356"/>
        <v>2.2072239522285726E-2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3223.9211210640001</v>
      </c>
      <c r="V977" s="475">
        <f t="shared" si="340"/>
        <v>2214.7078063109998</v>
      </c>
      <c r="W977" s="460">
        <f t="shared" si="341"/>
        <v>2681.2344277040002</v>
      </c>
      <c r="X977" s="476">
        <f t="shared" si="342"/>
        <v>5342.1807807760006</v>
      </c>
      <c r="Y977" s="476">
        <f t="shared" si="343"/>
        <v>3900.0725335440002</v>
      </c>
      <c r="Z977" s="478">
        <f t="shared" si="344"/>
        <v>279.19549907200002</v>
      </c>
      <c r="AA977" s="465">
        <f t="shared" si="345"/>
        <v>17641.312168471002</v>
      </c>
      <c r="AB977" s="429">
        <f t="shared" si="346"/>
        <v>4.7248241495737538E-2</v>
      </c>
      <c r="AC977" s="454">
        <f t="shared" si="347"/>
        <v>97.001437319927504</v>
      </c>
      <c r="AD977" s="431"/>
      <c r="AF977" s="441" t="str">
        <f t="shared" si="348"/>
        <v>Telephone call (mobile / landline)</v>
      </c>
      <c r="AG977" s="475">
        <f t="shared" si="349"/>
        <v>690693.03213041602</v>
      </c>
      <c r="AH977" s="475">
        <f t="shared" si="350"/>
        <v>430740.24391689198</v>
      </c>
      <c r="AI977" s="475">
        <f t="shared" si="351"/>
        <v>740245.54919946403</v>
      </c>
      <c r="AJ977" s="460">
        <f t="shared" si="352"/>
        <v>832489.64911386406</v>
      </c>
      <c r="AK977" s="460">
        <f t="shared" si="353"/>
        <v>627970.51872799196</v>
      </c>
      <c r="AL977" s="476">
        <f t="shared" si="354"/>
        <v>64526.196685720002</v>
      </c>
      <c r="AM977" s="465">
        <f t="shared" si="355"/>
        <v>3386665.1897743484</v>
      </c>
      <c r="AN977" s="429">
        <f t="shared" si="356"/>
        <v>4.870880556120491E-2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2328.4270068389997</v>
      </c>
      <c r="V978" s="475">
        <f t="shared" si="340"/>
        <v>2640.599610363</v>
      </c>
      <c r="W978" s="460">
        <f t="shared" si="341"/>
        <v>3948.5181512220001</v>
      </c>
      <c r="X978" s="476">
        <f t="shared" si="342"/>
        <v>5381.4435440610005</v>
      </c>
      <c r="Y978" s="476">
        <f t="shared" si="343"/>
        <v>6921.0858168449995</v>
      </c>
      <c r="Z978" s="478">
        <f t="shared" si="344"/>
        <v>513.266943728</v>
      </c>
      <c r="AA978" s="465">
        <f t="shared" si="345"/>
        <v>21733.341073058</v>
      </c>
      <c r="AB978" s="429">
        <f t="shared" si="346"/>
        <v>5.820781003832072E-2</v>
      </c>
      <c r="AC978" s="454">
        <f t="shared" si="347"/>
        <v>96.956328026019605</v>
      </c>
      <c r="AD978" s="431"/>
      <c r="AF978" s="441" t="str">
        <f t="shared" si="348"/>
        <v>Text message</v>
      </c>
      <c r="AG978" s="475">
        <f t="shared" si="349"/>
        <v>498842.32555826596</v>
      </c>
      <c r="AH978" s="475">
        <f t="shared" si="350"/>
        <v>513572.27215863595</v>
      </c>
      <c r="AI978" s="475">
        <f t="shared" si="351"/>
        <v>1090122.1307524019</v>
      </c>
      <c r="AJ978" s="460">
        <f t="shared" si="352"/>
        <v>838608.09500172909</v>
      </c>
      <c r="AK978" s="460">
        <f t="shared" si="353"/>
        <v>1114399.2357023349</v>
      </c>
      <c r="AL978" s="476">
        <f t="shared" si="354"/>
        <v>118623.55902352999</v>
      </c>
      <c r="AM978" s="465">
        <f t="shared" si="355"/>
        <v>4174167.6181968981</v>
      </c>
      <c r="AN978" s="429">
        <f t="shared" si="356"/>
        <v>6.0035080972435172E-2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1981.9808070300001</v>
      </c>
      <c r="V979" s="475">
        <f t="shared" si="340"/>
        <v>2263.640401737</v>
      </c>
      <c r="W979" s="460">
        <f t="shared" si="341"/>
        <v>2682.507563867</v>
      </c>
      <c r="X979" s="476">
        <f t="shared" si="342"/>
        <v>5544.1182971730004</v>
      </c>
      <c r="Y979" s="476">
        <f t="shared" si="343"/>
        <v>6471.8691667829999</v>
      </c>
      <c r="Z979" s="478">
        <f t="shared" si="344"/>
        <v>322.33287783200001</v>
      </c>
      <c r="AA979" s="465">
        <f t="shared" si="345"/>
        <v>19266.449114421997</v>
      </c>
      <c r="AB979" s="429">
        <f t="shared" si="346"/>
        <v>5.1600801109935042E-2</v>
      </c>
      <c r="AC979" s="454">
        <f t="shared" si="347"/>
        <v>100.04867820490455</v>
      </c>
      <c r="AD979" s="431"/>
      <c r="AF979" s="441" t="str">
        <f t="shared" si="348"/>
        <v>Website (inc chatbot)</v>
      </c>
      <c r="AG979" s="475">
        <f t="shared" si="349"/>
        <v>424619.67331882002</v>
      </c>
      <c r="AH979" s="475">
        <f t="shared" si="350"/>
        <v>440257.18246256403</v>
      </c>
      <c r="AI979" s="475">
        <f t="shared" si="351"/>
        <v>740597.04154509702</v>
      </c>
      <c r="AJ979" s="460">
        <f t="shared" si="352"/>
        <v>863958.23826629703</v>
      </c>
      <c r="AK979" s="460">
        <f t="shared" si="353"/>
        <v>1042068.577660869</v>
      </c>
      <c r="AL979" s="476">
        <f t="shared" si="354"/>
        <v>74495.880995194995</v>
      </c>
      <c r="AM979" s="465">
        <f t="shared" si="355"/>
        <v>3585996.594248842</v>
      </c>
      <c r="AN979" s="429">
        <f t="shared" si="356"/>
        <v>5.1575694987448108E-2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20192.005907109</v>
      </c>
      <c r="V981" s="475">
        <f t="shared" si="340"/>
        <v>27603.149324751001</v>
      </c>
      <c r="W981" s="460">
        <f t="shared" si="341"/>
        <v>34195.979608820999</v>
      </c>
      <c r="X981" s="476">
        <f t="shared" si="342"/>
        <v>69323.009734623993</v>
      </c>
      <c r="Y981" s="476">
        <f t="shared" si="343"/>
        <v>80698.857426692994</v>
      </c>
      <c r="Z981" s="478">
        <f t="shared" si="344"/>
        <v>3503.6792382479998</v>
      </c>
      <c r="AA981" s="465">
        <f t="shared" si="345"/>
        <v>235516.68124024599</v>
      </c>
      <c r="AB981" s="429">
        <f t="shared" si="346"/>
        <v>0.63077785400802411</v>
      </c>
      <c r="AC981" s="454">
        <f t="shared" si="347"/>
        <v>100.26396084348215</v>
      </c>
      <c r="AD981" s="431"/>
      <c r="AF981" s="441" t="str">
        <f t="shared" si="348"/>
        <v>Email</v>
      </c>
      <c r="AG981" s="475">
        <f t="shared" si="349"/>
        <v>4325936.4175056461</v>
      </c>
      <c r="AH981" s="475">
        <f t="shared" si="350"/>
        <v>5368557.9827445727</v>
      </c>
      <c r="AI981" s="475">
        <f t="shared" si="351"/>
        <v>9440958.0320143104</v>
      </c>
      <c r="AJ981" s="460">
        <f t="shared" si="352"/>
        <v>10802833.228176735</v>
      </c>
      <c r="AK981" s="460">
        <f t="shared" si="353"/>
        <v>12993733.558320999</v>
      </c>
      <c r="AL981" s="476">
        <f t="shared" si="354"/>
        <v>809751.935121855</v>
      </c>
      <c r="AM981" s="465">
        <f t="shared" si="355"/>
        <v>43741771.15388412</v>
      </c>
      <c r="AN981" s="429">
        <f t="shared" si="356"/>
        <v>0.62911723085895732</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1148.67481662</v>
      </c>
      <c r="V982" s="475">
        <f t="shared" si="340"/>
        <v>690.07487448899997</v>
      </c>
      <c r="W982" s="460">
        <f t="shared" si="341"/>
        <v>882.42800712999997</v>
      </c>
      <c r="X982" s="476">
        <f t="shared" si="342"/>
        <v>1381.448521759</v>
      </c>
      <c r="Y982" s="476">
        <f t="shared" si="343"/>
        <v>2039.5511562510001</v>
      </c>
      <c r="Z982" s="478">
        <f t="shared" si="344"/>
        <v>91.886753839999997</v>
      </c>
      <c r="AA982" s="465">
        <f t="shared" si="345"/>
        <v>6234.0641300890002</v>
      </c>
      <c r="AB982" s="429">
        <f t="shared" si="346"/>
        <v>1.669652261155407E-2</v>
      </c>
      <c r="AC982" s="454">
        <f t="shared" si="347"/>
        <v>97.648906793110953</v>
      </c>
      <c r="AD982" s="431"/>
      <c r="AF982" s="441" t="str">
        <f t="shared" si="348"/>
        <v>Face to face and / or visit</v>
      </c>
      <c r="AG982" s="475">
        <f t="shared" si="349"/>
        <v>246092.15369428002</v>
      </c>
      <c r="AH982" s="475">
        <f t="shared" si="350"/>
        <v>134213.19910070801</v>
      </c>
      <c r="AI982" s="475">
        <f t="shared" si="351"/>
        <v>243624.12999682999</v>
      </c>
      <c r="AJ982" s="460">
        <f t="shared" si="352"/>
        <v>215275.67904225099</v>
      </c>
      <c r="AK982" s="460">
        <f t="shared" si="353"/>
        <v>328398.50709119299</v>
      </c>
      <c r="AL982" s="476">
        <f t="shared" si="354"/>
        <v>21236.383719649999</v>
      </c>
      <c r="AM982" s="465">
        <f t="shared" si="355"/>
        <v>1188840.0526449122</v>
      </c>
      <c r="AN982" s="429">
        <f t="shared" si="356"/>
        <v>1.7098524868208759E-2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4931.3313545310002</v>
      </c>
      <c r="V983" s="475">
        <f t="shared" si="340"/>
        <v>6846.0611462099996</v>
      </c>
      <c r="W983" s="460">
        <f t="shared" si="341"/>
        <v>7673.8264028630001</v>
      </c>
      <c r="X983" s="476">
        <f t="shared" si="342"/>
        <v>15398.120926207001</v>
      </c>
      <c r="Y983" s="476">
        <f t="shared" si="343"/>
        <v>17974.837243196998</v>
      </c>
      <c r="Z983" s="478">
        <f t="shared" si="344"/>
        <v>664.87979628000005</v>
      </c>
      <c r="AA983" s="465">
        <f t="shared" si="345"/>
        <v>53489.056869287997</v>
      </c>
      <c r="AB983" s="429">
        <f t="shared" si="346"/>
        <v>0.14325827082500969</v>
      </c>
      <c r="AC983" s="454">
        <f t="shared" si="347"/>
        <v>100.06579519799126</v>
      </c>
      <c r="AD983" s="431"/>
      <c r="AF983" s="441" t="str">
        <f t="shared" si="348"/>
        <v>Mail</v>
      </c>
      <c r="AG983" s="475">
        <f t="shared" si="349"/>
        <v>1056488.691192514</v>
      </c>
      <c r="AH983" s="475">
        <f t="shared" si="350"/>
        <v>1331495.7574021199</v>
      </c>
      <c r="AI983" s="475">
        <f t="shared" si="351"/>
        <v>2118619.6109353332</v>
      </c>
      <c r="AJ983" s="460">
        <f t="shared" si="352"/>
        <v>2399539.9655885231</v>
      </c>
      <c r="AK983" s="460">
        <f t="shared" si="353"/>
        <v>2894219.984520271</v>
      </c>
      <c r="AL983" s="476">
        <f t="shared" si="354"/>
        <v>153663.52484092501</v>
      </c>
      <c r="AM983" s="465">
        <f t="shared" si="355"/>
        <v>9954027.534479687</v>
      </c>
      <c r="AN983" s="429">
        <f t="shared" si="356"/>
        <v>0.14316407573792558</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1652.738191074</v>
      </c>
      <c r="V984" s="475">
        <f t="shared" si="340"/>
        <v>1603.07210349</v>
      </c>
      <c r="W984" s="460">
        <f t="shared" si="341"/>
        <v>2451.944391777</v>
      </c>
      <c r="X984" s="476">
        <f t="shared" si="342"/>
        <v>4885.3356759630005</v>
      </c>
      <c r="Y984" s="476">
        <f t="shared" si="343"/>
        <v>5648.4057851819998</v>
      </c>
      <c r="Z984" s="478">
        <f t="shared" si="344"/>
        <v>520.28551937600002</v>
      </c>
      <c r="AA984" s="465">
        <f t="shared" si="345"/>
        <v>16761.781666862</v>
      </c>
      <c r="AB984" s="429">
        <f t="shared" si="346"/>
        <v>4.4892619127852695E-2</v>
      </c>
      <c r="AC984" s="454">
        <f t="shared" si="347"/>
        <v>99.601139552787345</v>
      </c>
      <c r="AD984" s="431"/>
      <c r="AF984" s="441" t="str">
        <f t="shared" si="348"/>
        <v>Mobile app</v>
      </c>
      <c r="AG984" s="475">
        <f t="shared" si="349"/>
        <v>354082.71779735596</v>
      </c>
      <c r="AH984" s="475">
        <f t="shared" si="350"/>
        <v>311782.74032628001</v>
      </c>
      <c r="AI984" s="475">
        <f t="shared" si="351"/>
        <v>676942.27112090704</v>
      </c>
      <c r="AJ984" s="460">
        <f t="shared" si="352"/>
        <v>761297.96979560703</v>
      </c>
      <c r="AK984" s="460">
        <f t="shared" si="353"/>
        <v>909478.54953962588</v>
      </c>
      <c r="AL984" s="476">
        <f t="shared" si="354"/>
        <v>120245.65534750999</v>
      </c>
      <c r="AM984" s="465">
        <f t="shared" si="355"/>
        <v>3133829.9039272857</v>
      </c>
      <c r="AN984" s="429">
        <f t="shared" si="356"/>
        <v>4.5072395084456013E-2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1129.6453966470001</v>
      </c>
      <c r="V985" s="475">
        <f t="shared" si="340"/>
        <v>1440.1927678710001</v>
      </c>
      <c r="W985" s="460">
        <f t="shared" si="341"/>
        <v>1770.3612051610003</v>
      </c>
      <c r="X985" s="476">
        <f t="shared" si="342"/>
        <v>3527.3266326590006</v>
      </c>
      <c r="Y985" s="476">
        <f t="shared" si="343"/>
        <v>4117.5882712890007</v>
      </c>
      <c r="Z985" s="478">
        <f t="shared" si="344"/>
        <v>229.522012776</v>
      </c>
      <c r="AA985" s="465">
        <f t="shared" si="345"/>
        <v>12214.636286403002</v>
      </c>
      <c r="AB985" s="429">
        <f t="shared" si="346"/>
        <v>3.2714124637169072E-2</v>
      </c>
      <c r="AC985" s="454">
        <f t="shared" si="347"/>
        <v>99.910908346681111</v>
      </c>
      <c r="AD985" s="431"/>
      <c r="AF985" s="441" t="str">
        <f t="shared" si="348"/>
        <v>Social media, e.g. Facebook</v>
      </c>
      <c r="AG985" s="475">
        <f t="shared" si="349"/>
        <v>242015.28974901803</v>
      </c>
      <c r="AH985" s="475">
        <f t="shared" si="350"/>
        <v>280104.21164921205</v>
      </c>
      <c r="AI985" s="475">
        <f t="shared" si="351"/>
        <v>488768.15434525104</v>
      </c>
      <c r="AJ985" s="460">
        <f t="shared" si="352"/>
        <v>549674.94198235101</v>
      </c>
      <c r="AK985" s="460">
        <f t="shared" si="353"/>
        <v>662993.83418902708</v>
      </c>
      <c r="AL985" s="476">
        <f t="shared" si="354"/>
        <v>53045.921547135003</v>
      </c>
      <c r="AM985" s="465">
        <f t="shared" si="355"/>
        <v>2276602.3534619943</v>
      </c>
      <c r="AN985" s="429">
        <f t="shared" si="356"/>
        <v>3.2743296181087907E-2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1288.010963079</v>
      </c>
      <c r="V986" s="475">
        <f t="shared" si="340"/>
        <v>1374.425544063</v>
      </c>
      <c r="W986" s="460">
        <f t="shared" si="341"/>
        <v>1359.484278119</v>
      </c>
      <c r="X986" s="476">
        <f t="shared" si="342"/>
        <v>2596.7890239540002</v>
      </c>
      <c r="Y986" s="476">
        <f t="shared" si="343"/>
        <v>3457.395511227</v>
      </c>
      <c r="Z986" s="478">
        <f t="shared" si="344"/>
        <v>154.789556264</v>
      </c>
      <c r="AA986" s="465">
        <f t="shared" si="345"/>
        <v>10230.894876706001</v>
      </c>
      <c r="AB986" s="429">
        <f t="shared" si="346"/>
        <v>2.7401124544241047E-2</v>
      </c>
      <c r="AC986" s="454">
        <f t="shared" si="347"/>
        <v>99.449087180433011</v>
      </c>
      <c r="AD986" s="546"/>
      <c r="AF986" s="441" t="str">
        <f t="shared" si="348"/>
        <v>Telephone call (mobile / landline)</v>
      </c>
      <c r="AG986" s="475">
        <f t="shared" si="349"/>
        <v>275943.53710882599</v>
      </c>
      <c r="AH986" s="475">
        <f t="shared" si="350"/>
        <v>267313.093135036</v>
      </c>
      <c r="AI986" s="475">
        <f t="shared" si="351"/>
        <v>375331.66652122902</v>
      </c>
      <c r="AJ986" s="460">
        <f t="shared" si="352"/>
        <v>404666.19758610602</v>
      </c>
      <c r="AK986" s="460">
        <f t="shared" si="353"/>
        <v>556692.83941756107</v>
      </c>
      <c r="AL986" s="476">
        <f t="shared" si="354"/>
        <v>35774.148887014999</v>
      </c>
      <c r="AM986" s="465">
        <f t="shared" si="355"/>
        <v>1915721.4826557729</v>
      </c>
      <c r="AN986" s="429">
        <f t="shared" si="356"/>
        <v>2.7552917096691387E-2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2402.9341523190001</v>
      </c>
      <c r="V987" s="475">
        <f t="shared" si="340"/>
        <v>2371.0003184010002</v>
      </c>
      <c r="W987" s="460">
        <f t="shared" si="341"/>
        <v>3339.8228925890003</v>
      </c>
      <c r="X987" s="476">
        <f t="shared" si="342"/>
        <v>5743.7634339840006</v>
      </c>
      <c r="Y987" s="476">
        <f t="shared" si="343"/>
        <v>4016.1959321489999</v>
      </c>
      <c r="Z987" s="478">
        <f t="shared" si="344"/>
        <v>430.16588658399996</v>
      </c>
      <c r="AA987" s="465">
        <f t="shared" si="345"/>
        <v>18303.882616026</v>
      </c>
      <c r="AB987" s="429">
        <f t="shared" si="346"/>
        <v>4.902278571416404E-2</v>
      </c>
      <c r="AC987" s="454">
        <f t="shared" si="347"/>
        <v>96.307800241059056</v>
      </c>
      <c r="AF987" s="441" t="str">
        <f t="shared" si="348"/>
        <v>Text message</v>
      </c>
      <c r="AG987" s="475">
        <f t="shared" si="349"/>
        <v>514804.74036138604</v>
      </c>
      <c r="AH987" s="475">
        <f t="shared" si="350"/>
        <v>461137.69616237201</v>
      </c>
      <c r="AI987" s="475">
        <f t="shared" si="351"/>
        <v>922071.19444999902</v>
      </c>
      <c r="AJ987" s="460">
        <f t="shared" si="352"/>
        <v>895069.59834777599</v>
      </c>
      <c r="AK987" s="460">
        <f t="shared" si="353"/>
        <v>646668.13787000696</v>
      </c>
      <c r="AL987" s="476">
        <f t="shared" si="354"/>
        <v>99417.67935896499</v>
      </c>
      <c r="AM987" s="465">
        <f t="shared" si="355"/>
        <v>3539169.0465505049</v>
      </c>
      <c r="AN987" s="429">
        <f t="shared" si="356"/>
        <v>5.0902196490273569E-2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1563.123742038</v>
      </c>
      <c r="V988" s="475">
        <f t="shared" si="340"/>
        <v>2347.5415284750002</v>
      </c>
      <c r="W988" s="460">
        <f t="shared" si="341"/>
        <v>2799.2945455670001</v>
      </c>
      <c r="X988" s="476">
        <f t="shared" si="342"/>
        <v>5749.6093157750001</v>
      </c>
      <c r="Y988" s="476">
        <f t="shared" si="343"/>
        <v>7977.5158410899994</v>
      </c>
      <c r="Z988" s="478">
        <f t="shared" si="344"/>
        <v>86.505714624000007</v>
      </c>
      <c r="AA988" s="465">
        <f t="shared" si="345"/>
        <v>20523.590687568998</v>
      </c>
      <c r="AB988" s="429">
        <f t="shared" si="346"/>
        <v>5.4967768831788409E-2</v>
      </c>
      <c r="AC988" s="454">
        <f t="shared" si="347"/>
        <v>101.51591559668192</v>
      </c>
      <c r="AF988" s="441" t="str">
        <f t="shared" si="348"/>
        <v>Website (inc chatbot)</v>
      </c>
      <c r="AG988" s="475">
        <f t="shared" si="349"/>
        <v>334883.71347837202</v>
      </c>
      <c r="AH988" s="475">
        <f t="shared" si="350"/>
        <v>456575.17786270002</v>
      </c>
      <c r="AI988" s="475">
        <f t="shared" si="351"/>
        <v>772840.042199797</v>
      </c>
      <c r="AJ988" s="460">
        <f t="shared" si="352"/>
        <v>895980.58138647501</v>
      </c>
      <c r="AK988" s="460">
        <f t="shared" si="353"/>
        <v>1284500.4080828701</v>
      </c>
      <c r="AL988" s="476">
        <f t="shared" si="354"/>
        <v>19992.746211239999</v>
      </c>
      <c r="AM988" s="465">
        <f t="shared" si="355"/>
        <v>3764772.6692214543</v>
      </c>
      <c r="AN988" s="429">
        <f t="shared" si="356"/>
        <v>5.41469468198197E-2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9485.5704322499987</v>
      </c>
      <c r="V990" s="475">
        <f t="shared" si="340"/>
        <v>12572.561045615999</v>
      </c>
      <c r="W990" s="460">
        <f t="shared" si="341"/>
        <v>14865.625931749999</v>
      </c>
      <c r="X990" s="476">
        <f t="shared" si="342"/>
        <v>29618.768253249997</v>
      </c>
      <c r="Y990" s="476">
        <f t="shared" si="343"/>
        <v>31994.660362815001</v>
      </c>
      <c r="Z990" s="478">
        <f t="shared" si="344"/>
        <v>2485.3139100160001</v>
      </c>
      <c r="AA990" s="465">
        <f t="shared" si="345"/>
        <v>101022.49993569699</v>
      </c>
      <c r="AB990" s="429">
        <f t="shared" si="346"/>
        <v>0.27056578489640976</v>
      </c>
      <c r="AC990" s="454">
        <f t="shared" si="347"/>
        <v>99.412968173607979</v>
      </c>
      <c r="AF990" s="441" t="str">
        <f t="shared" si="348"/>
        <v>Email</v>
      </c>
      <c r="AG990" s="475">
        <f t="shared" si="349"/>
        <v>2032189.1129814999</v>
      </c>
      <c r="AH990" s="475">
        <f t="shared" si="350"/>
        <v>2445247.1770843519</v>
      </c>
      <c r="AI990" s="475">
        <f t="shared" si="351"/>
        <v>4104159.3820892498</v>
      </c>
      <c r="AJ990" s="460">
        <f t="shared" si="352"/>
        <v>4615590.3370142495</v>
      </c>
      <c r="AK990" s="460">
        <f t="shared" si="353"/>
        <v>5151623.0254070451</v>
      </c>
      <c r="AL990" s="476">
        <f t="shared" si="354"/>
        <v>574392.69156016002</v>
      </c>
      <c r="AM990" s="465">
        <f t="shared" si="355"/>
        <v>18923201.726136558</v>
      </c>
      <c r="AN990" s="429">
        <f t="shared" si="356"/>
        <v>0.27216347109153027</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1682.767684467</v>
      </c>
      <c r="V991" s="475">
        <f t="shared" si="340"/>
        <v>2660.534928909</v>
      </c>
      <c r="W991" s="460">
        <f t="shared" si="341"/>
        <v>2541.770152821</v>
      </c>
      <c r="X991" s="476">
        <f t="shared" si="342"/>
        <v>4749.4632145850001</v>
      </c>
      <c r="Y991" s="476">
        <f t="shared" si="343"/>
        <v>3385.952810064</v>
      </c>
      <c r="Z991" s="478">
        <f t="shared" si="344"/>
        <v>248.21862212000002</v>
      </c>
      <c r="AA991" s="465">
        <f t="shared" si="345"/>
        <v>15268.707412966</v>
      </c>
      <c r="AB991" s="429">
        <f t="shared" si="346"/>
        <v>4.0893759391941079E-2</v>
      </c>
      <c r="AC991" s="454">
        <f t="shared" si="347"/>
        <v>97.293511714580774</v>
      </c>
      <c r="AF991" s="441" t="str">
        <f t="shared" si="348"/>
        <v>Face to face and / or visit</v>
      </c>
      <c r="AG991" s="475">
        <f t="shared" si="349"/>
        <v>360516.23805609799</v>
      </c>
      <c r="AH991" s="475">
        <f t="shared" si="350"/>
        <v>517449.50776894798</v>
      </c>
      <c r="AI991" s="475">
        <f t="shared" si="351"/>
        <v>701741.71391831094</v>
      </c>
      <c r="AJ991" s="460">
        <f t="shared" si="352"/>
        <v>740124.516043565</v>
      </c>
      <c r="AK991" s="460">
        <f t="shared" si="353"/>
        <v>545189.48666635202</v>
      </c>
      <c r="AL991" s="476">
        <f t="shared" si="354"/>
        <v>57366.983655575001</v>
      </c>
      <c r="AM991" s="465">
        <f t="shared" si="355"/>
        <v>2922388.4461088488</v>
      </c>
      <c r="AN991" s="429">
        <f t="shared" si="356"/>
        <v>4.2031332481765674E-2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1546.3545047729999</v>
      </c>
      <c r="V992" s="475">
        <f t="shared" si="340"/>
        <v>1971.4581061889999</v>
      </c>
      <c r="W992" s="460">
        <f t="shared" si="341"/>
        <v>2423.4206882989997</v>
      </c>
      <c r="X992" s="476">
        <f t="shared" si="342"/>
        <v>5319.0751702759999</v>
      </c>
      <c r="Y992" s="476">
        <f t="shared" si="343"/>
        <v>5042.3047730640001</v>
      </c>
      <c r="Z992" s="478">
        <f t="shared" si="344"/>
        <v>252.349493032</v>
      </c>
      <c r="AA992" s="465">
        <f t="shared" si="345"/>
        <v>16554.962735632998</v>
      </c>
      <c r="AB992" s="429">
        <f t="shared" si="346"/>
        <v>4.4338701668919983E-2</v>
      </c>
      <c r="AC992" s="454">
        <f t="shared" si="347"/>
        <v>99.997742046851684</v>
      </c>
      <c r="AF992" s="441" t="str">
        <f t="shared" si="348"/>
        <v>Mail</v>
      </c>
      <c r="AG992" s="475">
        <f t="shared" si="349"/>
        <v>331291.07119646197</v>
      </c>
      <c r="AH992" s="475">
        <f t="shared" si="350"/>
        <v>383430.420533108</v>
      </c>
      <c r="AI992" s="475">
        <f t="shared" si="351"/>
        <v>669067.33697560895</v>
      </c>
      <c r="AJ992" s="460">
        <f t="shared" si="352"/>
        <v>828889.02562936395</v>
      </c>
      <c r="AK992" s="460">
        <f t="shared" si="353"/>
        <v>811887.14227535203</v>
      </c>
      <c r="AL992" s="476">
        <f t="shared" si="354"/>
        <v>58321.688834695</v>
      </c>
      <c r="AM992" s="465">
        <f t="shared" si="355"/>
        <v>3082886.6854445902</v>
      </c>
      <c r="AN992" s="429">
        <f t="shared" si="356"/>
        <v>4.4339702838636183E-2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6744.4695953370001</v>
      </c>
      <c r="V993" s="475">
        <f t="shared" si="340"/>
        <v>8598.5711650409994</v>
      </c>
      <c r="W993" s="460">
        <f t="shared" si="341"/>
        <v>10490.546385199999</v>
      </c>
      <c r="X993" s="476">
        <f t="shared" si="342"/>
        <v>22397.559249817001</v>
      </c>
      <c r="Y993" s="476">
        <f t="shared" si="343"/>
        <v>24583.775567319</v>
      </c>
      <c r="Z993" s="478">
        <f t="shared" si="344"/>
        <v>786.64099348800005</v>
      </c>
      <c r="AA993" s="465">
        <f t="shared" si="345"/>
        <v>73601.562956202004</v>
      </c>
      <c r="AB993" s="429">
        <f t="shared" si="346"/>
        <v>0.19712504306984133</v>
      </c>
      <c r="AC993" s="454">
        <f t="shared" si="347"/>
        <v>100.45347265670037</v>
      </c>
      <c r="AF993" s="441" t="str">
        <f t="shared" si="348"/>
        <v>Mobile app</v>
      </c>
      <c r="AG993" s="475">
        <f t="shared" si="349"/>
        <v>1444935.524159878</v>
      </c>
      <c r="AH993" s="475">
        <f t="shared" si="350"/>
        <v>1672342.7941204519</v>
      </c>
      <c r="AI993" s="475">
        <f t="shared" si="351"/>
        <v>2896270.5349731999</v>
      </c>
      <c r="AJ993" s="460">
        <f t="shared" si="352"/>
        <v>3490285.5230928129</v>
      </c>
      <c r="AK993" s="460">
        <f t="shared" si="353"/>
        <v>3958358.7644903171</v>
      </c>
      <c r="AL993" s="476">
        <f t="shared" si="354"/>
        <v>181804.33293363001</v>
      </c>
      <c r="AM993" s="465">
        <f t="shared" si="355"/>
        <v>13643997.473770291</v>
      </c>
      <c r="AN993" s="429">
        <f t="shared" si="356"/>
        <v>0.19623517023001877</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1091.5382767139999</v>
      </c>
      <c r="V994" s="475">
        <f t="shared" si="340"/>
        <v>821.9372780189999</v>
      </c>
      <c r="W994" s="460">
        <f t="shared" si="341"/>
        <v>978.06112454599997</v>
      </c>
      <c r="X994" s="476">
        <f t="shared" si="342"/>
        <v>1545.4364527529999</v>
      </c>
      <c r="Y994" s="476">
        <f t="shared" si="343"/>
        <v>2242.6942412520002</v>
      </c>
      <c r="Z994" s="478">
        <f t="shared" si="344"/>
        <v>315.65444836800003</v>
      </c>
      <c r="AA994" s="465">
        <f t="shared" si="345"/>
        <v>6995.3218216519999</v>
      </c>
      <c r="AB994" s="429">
        <f t="shared" si="346"/>
        <v>1.8735378163112153E-2</v>
      </c>
      <c r="AC994" s="454">
        <f t="shared" si="347"/>
        <v>97.312226496738887</v>
      </c>
      <c r="AF994" s="441" t="str">
        <f t="shared" si="348"/>
        <v>Social media, e.g. Facebook</v>
      </c>
      <c r="AG994" s="475">
        <f t="shared" si="349"/>
        <v>233851.218351516</v>
      </c>
      <c r="AH994" s="475">
        <f t="shared" si="350"/>
        <v>159859.22052986801</v>
      </c>
      <c r="AI994" s="475">
        <f t="shared" si="351"/>
        <v>270026.890155286</v>
      </c>
      <c r="AJ994" s="460">
        <f t="shared" si="352"/>
        <v>240830.45914691701</v>
      </c>
      <c r="AK994" s="460">
        <f t="shared" si="353"/>
        <v>361107.60861863603</v>
      </c>
      <c r="AL994" s="476">
        <f t="shared" si="354"/>
        <v>72952.397469930002</v>
      </c>
      <c r="AM994" s="465">
        <f t="shared" si="355"/>
        <v>1338627.7942721532</v>
      </c>
      <c r="AN994" s="429">
        <f t="shared" si="356"/>
        <v>1.9252851196185517E-2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3609.682549569</v>
      </c>
      <c r="V995" s="475">
        <f t="shared" si="340"/>
        <v>4138.0342064489996</v>
      </c>
      <c r="W995" s="460">
        <f t="shared" si="341"/>
        <v>4988.5558961569996</v>
      </c>
      <c r="X995" s="476">
        <f t="shared" si="342"/>
        <v>7222.0785752380007</v>
      </c>
      <c r="Y995" s="476">
        <f t="shared" si="343"/>
        <v>7656.1915192469996</v>
      </c>
      <c r="Z995" s="478">
        <f t="shared" si="344"/>
        <v>212.15239152800001</v>
      </c>
      <c r="AA995" s="465">
        <f t="shared" si="345"/>
        <v>27826.695138188003</v>
      </c>
      <c r="AB995" s="429">
        <f t="shared" si="346"/>
        <v>7.4527472750419821E-2</v>
      </c>
      <c r="AC995" s="454">
        <f t="shared" si="347"/>
        <v>96.627861690990329</v>
      </c>
      <c r="AF995" s="441" t="str">
        <f t="shared" si="348"/>
        <v>Telephone call (mobile / landline)</v>
      </c>
      <c r="AG995" s="475">
        <f t="shared" si="349"/>
        <v>773338.58105288597</v>
      </c>
      <c r="AH995" s="475">
        <f t="shared" si="350"/>
        <v>804809.49150182796</v>
      </c>
      <c r="AI995" s="475">
        <f t="shared" si="351"/>
        <v>1377259.765467487</v>
      </c>
      <c r="AJ995" s="460">
        <f t="shared" si="352"/>
        <v>1125440.3221635821</v>
      </c>
      <c r="AK995" s="460">
        <f t="shared" si="353"/>
        <v>1232762.3444104211</v>
      </c>
      <c r="AL995" s="476">
        <f t="shared" si="354"/>
        <v>49031.545954655005</v>
      </c>
      <c r="AM995" s="465">
        <f t="shared" si="355"/>
        <v>5362642.0505508594</v>
      </c>
      <c r="AN995" s="429">
        <f t="shared" si="356"/>
        <v>7.7128347296718497E-2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1124.0149727790001</v>
      </c>
      <c r="V996" s="475">
        <f t="shared" si="340"/>
        <v>1165.1286928709999</v>
      </c>
      <c r="W996" s="460">
        <f t="shared" si="341"/>
        <v>1840.538388942</v>
      </c>
      <c r="X996" s="476">
        <f t="shared" si="342"/>
        <v>3266.5270594540002</v>
      </c>
      <c r="Y996" s="476">
        <f t="shared" si="343"/>
        <v>3390.5165896890003</v>
      </c>
      <c r="Z996" s="478">
        <f t="shared" si="344"/>
        <v>230.94578068800001</v>
      </c>
      <c r="AA996" s="465">
        <f t="shared" si="345"/>
        <v>11017.671484422999</v>
      </c>
      <c r="AB996" s="429">
        <f t="shared" si="346"/>
        <v>2.9508326707527281E-2</v>
      </c>
      <c r="AC996" s="454">
        <f t="shared" si="347"/>
        <v>98.454192395123741</v>
      </c>
      <c r="AF996" s="441" t="str">
        <f t="shared" si="348"/>
        <v>Text message</v>
      </c>
      <c r="AG996" s="475">
        <f t="shared" si="349"/>
        <v>240809.02744062603</v>
      </c>
      <c r="AH996" s="475">
        <f t="shared" si="350"/>
        <v>226606.78574921199</v>
      </c>
      <c r="AI996" s="475">
        <f t="shared" si="351"/>
        <v>508142.94209692202</v>
      </c>
      <c r="AJ996" s="460">
        <f t="shared" si="352"/>
        <v>509033.68439560599</v>
      </c>
      <c r="AK996" s="460">
        <f t="shared" si="353"/>
        <v>545924.32404022699</v>
      </c>
      <c r="AL996" s="476">
        <f t="shared" si="354"/>
        <v>53374.975305630003</v>
      </c>
      <c r="AM996" s="465">
        <f t="shared" si="355"/>
        <v>2083891.7390282229</v>
      </c>
      <c r="AN996" s="429">
        <f t="shared" si="356"/>
        <v>2.9971630450333953E-2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8953.1772764220004</v>
      </c>
      <c r="V997" s="475">
        <f t="shared" si="340"/>
        <v>11539.931314197</v>
      </c>
      <c r="W997" s="460">
        <f t="shared" si="341"/>
        <v>16279.645455575001</v>
      </c>
      <c r="X997" s="476">
        <f t="shared" si="342"/>
        <v>33736.262177104996</v>
      </c>
      <c r="Y997" s="476">
        <f t="shared" si="343"/>
        <v>50124.370241376004</v>
      </c>
      <c r="Z997" s="478">
        <f t="shared" si="344"/>
        <v>1019.877148752</v>
      </c>
      <c r="AA997" s="465">
        <f t="shared" si="345"/>
        <v>121653.263613427</v>
      </c>
      <c r="AB997" s="429">
        <f t="shared" si="346"/>
        <v>0.32582059220201404</v>
      </c>
      <c r="AC997" s="454">
        <f t="shared" si="347"/>
        <v>101.94911529970621</v>
      </c>
      <c r="AF997" s="441" t="str">
        <f t="shared" si="348"/>
        <v>Website (inc chatbot)</v>
      </c>
      <c r="AG997" s="475">
        <f t="shared" si="349"/>
        <v>1918129.1750128681</v>
      </c>
      <c r="AH997" s="475">
        <f t="shared" si="350"/>
        <v>2244410.2174096839</v>
      </c>
      <c r="AI997" s="475">
        <f t="shared" si="351"/>
        <v>4494547.3497273251</v>
      </c>
      <c r="AJ997" s="460">
        <f t="shared" si="352"/>
        <v>5257232.9943038449</v>
      </c>
      <c r="AK997" s="460">
        <f t="shared" si="353"/>
        <v>8070779.8408015687</v>
      </c>
      <c r="AL997" s="476">
        <f t="shared" si="354"/>
        <v>235708.64757627001</v>
      </c>
      <c r="AM997" s="465">
        <f t="shared" si="355"/>
        <v>22220808.224831562</v>
      </c>
      <c r="AN997" s="429">
        <f t="shared" si="356"/>
        <v>0.31959138757033723</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9606.8807447399995</v>
      </c>
      <c r="V999" s="475">
        <f t="shared" si="340"/>
        <v>15441.123333207001</v>
      </c>
      <c r="W999" s="460">
        <f t="shared" si="341"/>
        <v>20291.684242227999</v>
      </c>
      <c r="X999" s="476">
        <f t="shared" si="342"/>
        <v>37940.903429270998</v>
      </c>
      <c r="Y999" s="476">
        <f t="shared" si="343"/>
        <v>44099.784198089998</v>
      </c>
      <c r="Z999" s="478">
        <f t="shared" si="344"/>
        <v>1976.486151416</v>
      </c>
      <c r="AA999" s="465">
        <f t="shared" si="345"/>
        <v>129356.862098952</v>
      </c>
      <c r="AB999" s="429">
        <f t="shared" si="346"/>
        <v>0.34645292828644658</v>
      </c>
      <c r="AC999" s="454">
        <f t="shared" si="347"/>
        <v>99.813272623897063</v>
      </c>
      <c r="AF999" s="441" t="str">
        <f t="shared" si="348"/>
        <v>Email</v>
      </c>
      <c r="AG999" s="475">
        <f t="shared" si="349"/>
        <v>2058178.6407695599</v>
      </c>
      <c r="AH999" s="475">
        <f t="shared" si="350"/>
        <v>3003156.0876534041</v>
      </c>
      <c r="AI999" s="475">
        <f t="shared" si="351"/>
        <v>5602206.5026715482</v>
      </c>
      <c r="AJ999" s="460">
        <f t="shared" si="352"/>
        <v>5912456.1071684193</v>
      </c>
      <c r="AK999" s="460">
        <f t="shared" si="353"/>
        <v>7100730.5942338696</v>
      </c>
      <c r="AL999" s="476">
        <f t="shared" si="354"/>
        <v>456795.09367728501</v>
      </c>
      <c r="AM999" s="465">
        <f t="shared" si="355"/>
        <v>24133523.026174087</v>
      </c>
      <c r="AN999" s="429">
        <f t="shared" si="356"/>
        <v>0.34710106099005877</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2277.099731241</v>
      </c>
      <c r="V1000" s="475">
        <f t="shared" si="340"/>
        <v>2429.538283887</v>
      </c>
      <c r="W1000" s="460">
        <f t="shared" si="341"/>
        <v>2569.037395455</v>
      </c>
      <c r="X1000" s="476">
        <f t="shared" si="342"/>
        <v>4069.7664986250002</v>
      </c>
      <c r="Y1000" s="476">
        <f t="shared" si="343"/>
        <v>5526.9402693390002</v>
      </c>
      <c r="Z1000" s="478">
        <f t="shared" si="344"/>
        <v>267.51248243999999</v>
      </c>
      <c r="AA1000" s="465">
        <f t="shared" si="345"/>
        <v>17139.894660987</v>
      </c>
      <c r="AB1000" s="429">
        <f t="shared" si="346"/>
        <v>4.5905308767290258E-2</v>
      </c>
      <c r="AC1000" s="454">
        <f t="shared" si="347"/>
        <v>98.038785856214787</v>
      </c>
      <c r="AF1000" s="441" t="str">
        <f t="shared" si="348"/>
        <v>Face to face and / or visit</v>
      </c>
      <c r="AG1000" s="475">
        <f t="shared" si="349"/>
        <v>487845.96730925399</v>
      </c>
      <c r="AH1000" s="475">
        <f t="shared" si="350"/>
        <v>472522.790602364</v>
      </c>
      <c r="AI1000" s="475">
        <f t="shared" si="351"/>
        <v>709269.75950440497</v>
      </c>
      <c r="AJ1000" s="460">
        <f t="shared" si="352"/>
        <v>634205.13521512505</v>
      </c>
      <c r="AK1000" s="460">
        <f t="shared" si="353"/>
        <v>889920.76892517693</v>
      </c>
      <c r="AL1000" s="476">
        <f t="shared" si="354"/>
        <v>61826.079271275004</v>
      </c>
      <c r="AM1000" s="465">
        <f t="shared" si="355"/>
        <v>3255590.5008275998</v>
      </c>
      <c r="AN1000" s="429">
        <f t="shared" si="356"/>
        <v>4.6823620229870758E-2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1249.5709781100002</v>
      </c>
      <c r="V1001" s="475">
        <f t="shared" si="340"/>
        <v>782.75834422499997</v>
      </c>
      <c r="W1001" s="460">
        <f t="shared" si="341"/>
        <v>1567.6038287599999</v>
      </c>
      <c r="X1001" s="476">
        <f t="shared" si="342"/>
        <v>2440.2550603079999</v>
      </c>
      <c r="Y1001" s="476">
        <f t="shared" si="343"/>
        <v>3405.7646037899999</v>
      </c>
      <c r="Z1001" s="478">
        <f t="shared" si="344"/>
        <v>152.47801128</v>
      </c>
      <c r="AA1001" s="465">
        <f t="shared" si="345"/>
        <v>9598.4308264729989</v>
      </c>
      <c r="AB1001" s="429">
        <f t="shared" si="346"/>
        <v>2.5707213462264476E-2</v>
      </c>
      <c r="AC1001" s="454">
        <f t="shared" si="347"/>
        <v>98.390534449334496</v>
      </c>
      <c r="AF1001" s="441" t="str">
        <f t="shared" si="348"/>
        <v>Mail</v>
      </c>
      <c r="AG1001" s="475">
        <f t="shared" si="349"/>
        <v>267708.15268833999</v>
      </c>
      <c r="AH1001" s="475">
        <f t="shared" si="350"/>
        <v>152239.27922169998</v>
      </c>
      <c r="AI1001" s="475">
        <f t="shared" si="351"/>
        <v>432790.11531316</v>
      </c>
      <c r="AJ1001" s="460">
        <f t="shared" si="352"/>
        <v>380272.99379581196</v>
      </c>
      <c r="AK1001" s="460">
        <f t="shared" si="353"/>
        <v>548379.48435896996</v>
      </c>
      <c r="AL1001" s="476">
        <f t="shared" si="354"/>
        <v>35239.916756550003</v>
      </c>
      <c r="AM1001" s="465">
        <f t="shared" si="355"/>
        <v>1816629.9421345319</v>
      </c>
      <c r="AN1001" s="429">
        <f t="shared" si="356"/>
        <v>2.6127730280296649E-2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2875.0537821509997</v>
      </c>
      <c r="V1002" s="475">
        <f t="shared" si="340"/>
        <v>2634.0174706560001</v>
      </c>
      <c r="W1002" s="460">
        <f t="shared" si="341"/>
        <v>4069.167451841</v>
      </c>
      <c r="X1002" s="476">
        <f t="shared" si="342"/>
        <v>8973.5086342049999</v>
      </c>
      <c r="Y1002" s="476">
        <f t="shared" si="343"/>
        <v>9175.9156060770001</v>
      </c>
      <c r="Z1002" s="478">
        <f t="shared" si="344"/>
        <v>315.44452027199998</v>
      </c>
      <c r="AA1002" s="465">
        <f t="shared" si="345"/>
        <v>28043.107465202</v>
      </c>
      <c r="AB1002" s="429">
        <f t="shared" si="346"/>
        <v>7.5107083937601612E-2</v>
      </c>
      <c r="AC1002" s="454">
        <f t="shared" si="347"/>
        <v>100.41717096873097</v>
      </c>
      <c r="AF1002" s="441" t="str">
        <f t="shared" si="348"/>
        <v>Mobile app</v>
      </c>
      <c r="AG1002" s="475">
        <f t="shared" si="349"/>
        <v>615951.67492079397</v>
      </c>
      <c r="AH1002" s="475">
        <f t="shared" si="350"/>
        <v>512292.10668723204</v>
      </c>
      <c r="AI1002" s="475">
        <f t="shared" si="351"/>
        <v>1123431.455321131</v>
      </c>
      <c r="AJ1002" s="460">
        <f t="shared" si="352"/>
        <v>1398371.4443157448</v>
      </c>
      <c r="AK1002" s="460">
        <f t="shared" si="353"/>
        <v>1477460.8506361111</v>
      </c>
      <c r="AL1002" s="476">
        <f t="shared" si="354"/>
        <v>72903.879991470007</v>
      </c>
      <c r="AM1002" s="465">
        <f t="shared" si="355"/>
        <v>5200411.4118724819</v>
      </c>
      <c r="AN1002" s="429">
        <f t="shared" si="356"/>
        <v>7.4795060658489676E-2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973.70932213799995</v>
      </c>
      <c r="V1003" s="475">
        <f t="shared" si="340"/>
        <v>734.13359962799996</v>
      </c>
      <c r="W1003" s="460">
        <f t="shared" si="341"/>
        <v>814.03703789400004</v>
      </c>
      <c r="X1003" s="476">
        <f t="shared" si="342"/>
        <v>1798.0433284119999</v>
      </c>
      <c r="Y1003" s="476">
        <f t="shared" si="343"/>
        <v>2021.696008029</v>
      </c>
      <c r="Z1003" s="478">
        <f t="shared" si="344"/>
        <v>216.73418703999999</v>
      </c>
      <c r="AA1003" s="465">
        <f t="shared" si="345"/>
        <v>6558.3534831409997</v>
      </c>
      <c r="AB1003" s="429">
        <f t="shared" si="346"/>
        <v>1.7565057872490124E-2</v>
      </c>
      <c r="AC1003" s="454">
        <f t="shared" si="347"/>
        <v>99.134394658451129</v>
      </c>
      <c r="AF1003" s="441" t="str">
        <f t="shared" si="348"/>
        <v>Social media, e.g. Facebook</v>
      </c>
      <c r="AG1003" s="475">
        <f t="shared" si="349"/>
        <v>208607.536867772</v>
      </c>
      <c r="AH1003" s="475">
        <f t="shared" si="350"/>
        <v>142782.214823216</v>
      </c>
      <c r="AI1003" s="475">
        <f t="shared" si="351"/>
        <v>224742.487250754</v>
      </c>
      <c r="AJ1003" s="460">
        <f t="shared" si="352"/>
        <v>280195.02165626799</v>
      </c>
      <c r="AK1003" s="460">
        <f t="shared" si="353"/>
        <v>325523.55884484702</v>
      </c>
      <c r="AL1003" s="476">
        <f t="shared" si="354"/>
        <v>50090.466457900002</v>
      </c>
      <c r="AM1003" s="465">
        <f t="shared" si="355"/>
        <v>1231941.2859007569</v>
      </c>
      <c r="AN1003" s="429">
        <f t="shared" si="356"/>
        <v>1.771842954507083E-2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11209.565725056</v>
      </c>
      <c r="V1004" s="475">
        <f t="shared" si="340"/>
        <v>13217.235014841001</v>
      </c>
      <c r="W1004" s="460">
        <f t="shared" si="341"/>
        <v>14908.665744844</v>
      </c>
      <c r="X1004" s="476">
        <f t="shared" si="342"/>
        <v>31840.527137045996</v>
      </c>
      <c r="Y1004" s="476">
        <f t="shared" si="343"/>
        <v>34937.061547202997</v>
      </c>
      <c r="Z1004" s="478">
        <f t="shared" si="344"/>
        <v>1565.7133200799999</v>
      </c>
      <c r="AA1004" s="465">
        <f t="shared" si="345"/>
        <v>107678.76848906999</v>
      </c>
      <c r="AB1004" s="429">
        <f t="shared" si="346"/>
        <v>0.28839308601023095</v>
      </c>
      <c r="AC1004" s="454">
        <f t="shared" si="347"/>
        <v>100.07161380022234</v>
      </c>
      <c r="AF1004" s="441" t="str">
        <f t="shared" si="348"/>
        <v>Telephone call (mobile / landline)</v>
      </c>
      <c r="AG1004" s="475">
        <f t="shared" si="349"/>
        <v>2401537.9560368638</v>
      </c>
      <c r="AH1004" s="475">
        <f t="shared" si="350"/>
        <v>2570630.3188060522</v>
      </c>
      <c r="AI1004" s="475">
        <f t="shared" si="351"/>
        <v>4116041.9798032041</v>
      </c>
      <c r="AJ1004" s="460">
        <f t="shared" si="352"/>
        <v>4961814.3510428937</v>
      </c>
      <c r="AK1004" s="460">
        <f t="shared" si="353"/>
        <v>5625394.0084269289</v>
      </c>
      <c r="AL1004" s="476">
        <f t="shared" si="354"/>
        <v>361859.43534455</v>
      </c>
      <c r="AM1004" s="465">
        <f t="shared" si="355"/>
        <v>20037278.049460497</v>
      </c>
      <c r="AN1004" s="429">
        <f t="shared" si="356"/>
        <v>0.28818670455936046</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1178.9831416680001</v>
      </c>
      <c r="V1005" s="475">
        <f t="shared" si="340"/>
        <v>1198.857911394</v>
      </c>
      <c r="W1005" s="460">
        <f t="shared" si="341"/>
        <v>1473.699621454</v>
      </c>
      <c r="X1005" s="476">
        <f t="shared" si="342"/>
        <v>2936.2482120259997</v>
      </c>
      <c r="Y1005" s="476">
        <f t="shared" si="343"/>
        <v>3288.1404954779996</v>
      </c>
      <c r="Z1005" s="478">
        <f t="shared" si="344"/>
        <v>224.89440366399998</v>
      </c>
      <c r="AA1005" s="465">
        <f t="shared" si="345"/>
        <v>10300.823785684001</v>
      </c>
      <c r="AB1005" s="429">
        <f t="shared" si="346"/>
        <v>2.7588413219106798E-2</v>
      </c>
      <c r="AC1005" s="454">
        <f t="shared" si="347"/>
        <v>99.305792910566865</v>
      </c>
      <c r="AF1005" s="441" t="str">
        <f t="shared" si="348"/>
        <v>Text message</v>
      </c>
      <c r="AG1005" s="475">
        <f t="shared" si="349"/>
        <v>252585.41086159201</v>
      </c>
      <c r="AH1005" s="475">
        <f t="shared" si="350"/>
        <v>233166.80769536798</v>
      </c>
      <c r="AI1005" s="475">
        <f t="shared" si="351"/>
        <v>406864.67933071399</v>
      </c>
      <c r="AJ1005" s="460">
        <f t="shared" si="352"/>
        <v>457565.24237011396</v>
      </c>
      <c r="AK1005" s="460">
        <f t="shared" si="353"/>
        <v>529440.22831275396</v>
      </c>
      <c r="AL1005" s="476">
        <f t="shared" si="354"/>
        <v>51976.412845389998</v>
      </c>
      <c r="AM1005" s="465">
        <f t="shared" si="355"/>
        <v>1931598.7814159319</v>
      </c>
      <c r="AN1005" s="429">
        <f t="shared" si="356"/>
        <v>2.7781272784310238E-2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4572.0766439999998</v>
      </c>
      <c r="V1006" s="475">
        <f t="shared" si="340"/>
        <v>7379.4571374810002</v>
      </c>
      <c r="W1006" s="460">
        <f t="shared" si="341"/>
        <v>8778.8800216050004</v>
      </c>
      <c r="X1006" s="476">
        <f t="shared" si="342"/>
        <v>17597.915952152998</v>
      </c>
      <c r="Y1006" s="476">
        <f t="shared" si="343"/>
        <v>26023.768497522</v>
      </c>
      <c r="Z1006" s="478">
        <f t="shared" si="344"/>
        <v>874.67030442400005</v>
      </c>
      <c r="AA1006" s="465">
        <f t="shared" si="345"/>
        <v>65226.768557185002</v>
      </c>
      <c r="AB1006" s="429">
        <f t="shared" si="346"/>
        <v>0.17469506141864077</v>
      </c>
      <c r="AC1006" s="454">
        <f t="shared" si="347"/>
        <v>101.44626771666429</v>
      </c>
      <c r="AF1006" s="441" t="str">
        <f t="shared" si="348"/>
        <v>Website (inc chatbot)</v>
      </c>
      <c r="AG1006" s="475">
        <f t="shared" si="349"/>
        <v>979521.94293600006</v>
      </c>
      <c r="AH1006" s="475">
        <f t="shared" si="350"/>
        <v>1435236.3586361322</v>
      </c>
      <c r="AI1006" s="475">
        <f t="shared" si="351"/>
        <v>2423707.079024055</v>
      </c>
      <c r="AJ1006" s="460">
        <f t="shared" si="352"/>
        <v>2742341.279213517</v>
      </c>
      <c r="AK1006" s="460">
        <f t="shared" si="353"/>
        <v>4190219.3515862459</v>
      </c>
      <c r="AL1006" s="476">
        <f t="shared" si="354"/>
        <v>202149.20471861502</v>
      </c>
      <c r="AM1006" s="465">
        <f t="shared" si="355"/>
        <v>11973175.216114566</v>
      </c>
      <c r="AN1006" s="429">
        <f t="shared" si="356"/>
        <v>0.1722045229959151</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92DD5-D031-46ED-8401-2D386ABD8A14}">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2026-06-01T14:30:01Z</dcterms:created>
  <dcterms:modified xsi:type="dcterms:W3CDTF">2026-06-01T14:35:15Z</dcterms:modified>
</cp:coreProperties>
</file>